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achi/Desktop/Airyscan intensity profile/ER/Atg_genes_RNAi_Sec61b/Atg18_HMS01193/"/>
    </mc:Choice>
  </mc:AlternateContent>
  <xr:revisionPtr revIDLastSave="0" documentId="13_ncr:1_{BDDA1F3A-D5A3-E44B-9182-9BB803CEE67B}" xr6:coauthVersionLast="47" xr6:coauthVersionMax="47" xr10:uidLastSave="{00000000-0000-0000-0000-000000000000}"/>
  <bookViews>
    <workbookView xWindow="16780" yWindow="1140" windowWidth="31000" windowHeight="20700" xr2:uid="{D481EE71-3182-4241-B61A-12280BCEA689}"/>
  </bookViews>
  <sheets>
    <sheet name="sec61b" sheetId="1" r:id="rId1"/>
    <sheet name="LC3" sheetId="2" r:id="rId2"/>
    <sheet name="autoFL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3" i="1" l="1" a="1"/>
  <c r="Y3" i="1" s="1"/>
  <c r="Y4" i="1" a="1"/>
  <c r="Y4" i="1" s="1"/>
  <c r="Y5" i="1" a="1"/>
  <c r="Y5" i="1" s="1"/>
  <c r="Y6" i="1" a="1"/>
  <c r="Y6" i="1" s="1"/>
  <c r="Y7" i="1" a="1"/>
  <c r="Y7" i="1" s="1"/>
  <c r="Y8" i="1" a="1"/>
  <c r="Y8" i="1" s="1"/>
  <c r="Y9" i="1" a="1"/>
  <c r="Y9" i="1" s="1"/>
  <c r="Y10" i="1" a="1"/>
  <c r="Y10" i="1" s="1"/>
  <c r="Y11" i="1" a="1"/>
  <c r="Y11" i="1" s="1"/>
  <c r="Y12" i="1" a="1"/>
  <c r="Y12" i="1" s="1"/>
  <c r="Y13" i="1" a="1"/>
  <c r="Y13" i="1" s="1"/>
  <c r="Y14" i="1" a="1"/>
  <c r="Y14" i="1" s="1"/>
  <c r="Y15" i="1" a="1"/>
  <c r="Y15" i="1" s="1"/>
  <c r="Y16" i="1" a="1"/>
  <c r="Y16" i="1" s="1"/>
  <c r="Y17" i="1" a="1"/>
  <c r="Y17" i="1" s="1"/>
  <c r="Y18" i="1" a="1"/>
  <c r="Y18" i="1" s="1"/>
  <c r="Y19" i="1" a="1"/>
  <c r="Y19" i="1" s="1"/>
  <c r="Y20" i="1" a="1"/>
  <c r="Y20" i="1" s="1"/>
  <c r="Y21" i="1" a="1"/>
  <c r="Y21" i="1" s="1"/>
  <c r="Y22" i="1" a="1"/>
  <c r="Y22" i="1" s="1"/>
  <c r="Y23" i="1" a="1"/>
  <c r="Y23" i="1" s="1"/>
  <c r="Y24" i="1" a="1"/>
  <c r="Y24" i="1" s="1"/>
  <c r="Y25" i="1" a="1"/>
  <c r="Y25" i="1" s="1"/>
  <c r="Y26" i="1" a="1"/>
  <c r="Y26" i="1" s="1"/>
  <c r="Y27" i="1" a="1"/>
  <c r="Y27" i="1" s="1"/>
  <c r="Y28" i="1" a="1"/>
  <c r="Y28" i="1" s="1"/>
  <c r="Y29" i="1" a="1"/>
  <c r="Y29" i="1" s="1"/>
  <c r="Y30" i="1" a="1"/>
  <c r="Y30" i="1" s="1"/>
  <c r="Y31" i="1" a="1"/>
  <c r="Y31" i="1" s="1"/>
  <c r="Y32" i="1" a="1"/>
  <c r="Y32" i="1" s="1"/>
  <c r="Y33" i="1" a="1"/>
  <c r="Y33" i="1" s="1"/>
  <c r="Y34" i="1" a="1"/>
  <c r="Y34" i="1" s="1"/>
  <c r="Y35" i="1" a="1"/>
  <c r="Y35" i="1" s="1"/>
  <c r="Y36" i="1" a="1"/>
  <c r="Y36" i="1" s="1"/>
  <c r="Y37" i="1" a="1"/>
  <c r="Y37" i="1" s="1"/>
  <c r="Y38" i="1" a="1"/>
  <c r="Y38" i="1" s="1"/>
  <c r="Y39" i="1" a="1"/>
  <c r="Y39" i="1" s="1"/>
  <c r="Y40" i="1" a="1"/>
  <c r="Y40" i="1" s="1"/>
  <c r="Y41" i="1" a="1"/>
  <c r="Y41" i="1" s="1"/>
  <c r="Y42" i="1" a="1"/>
  <c r="Y42" i="1" s="1"/>
  <c r="Y2" i="1" a="1"/>
  <c r="Y2" i="1" s="1"/>
  <c r="X3" i="1" a="1"/>
  <c r="X3" i="1" s="1"/>
  <c r="X4" i="1" a="1"/>
  <c r="X4" i="1" s="1"/>
  <c r="X5" i="1" a="1"/>
  <c r="X5" i="1" s="1"/>
  <c r="X6" i="1" a="1"/>
  <c r="X6" i="1" s="1"/>
  <c r="X7" i="1" a="1"/>
  <c r="X7" i="1" s="1"/>
  <c r="X8" i="1" a="1"/>
  <c r="X8" i="1" s="1"/>
  <c r="X9" i="1" a="1"/>
  <c r="X9" i="1" s="1"/>
  <c r="X10" i="1" a="1"/>
  <c r="X10" i="1" s="1"/>
  <c r="X11" i="1" a="1"/>
  <c r="X11" i="1" s="1"/>
  <c r="X12" i="1" a="1"/>
  <c r="X12" i="1" s="1"/>
  <c r="X13" i="1" a="1"/>
  <c r="X13" i="1" s="1"/>
  <c r="X14" i="1" a="1"/>
  <c r="X14" i="1" s="1"/>
  <c r="X15" i="1" a="1"/>
  <c r="X15" i="1" s="1"/>
  <c r="X16" i="1" a="1"/>
  <c r="X16" i="1" s="1"/>
  <c r="X17" i="1" a="1"/>
  <c r="X17" i="1" s="1"/>
  <c r="X18" i="1" a="1"/>
  <c r="X18" i="1" s="1"/>
  <c r="X19" i="1" a="1"/>
  <c r="X19" i="1" s="1"/>
  <c r="X20" i="1" a="1"/>
  <c r="X20" i="1" s="1"/>
  <c r="X21" i="1" a="1"/>
  <c r="X21" i="1" s="1"/>
  <c r="X22" i="1" a="1"/>
  <c r="X22" i="1" s="1"/>
  <c r="X23" i="1" a="1"/>
  <c r="X23" i="1" s="1"/>
  <c r="X24" i="1" a="1"/>
  <c r="X24" i="1" s="1"/>
  <c r="X25" i="1" a="1"/>
  <c r="X25" i="1" s="1"/>
  <c r="X26" i="1" a="1"/>
  <c r="X26" i="1" s="1"/>
  <c r="X27" i="1" a="1"/>
  <c r="X27" i="1" s="1"/>
  <c r="X28" i="1" a="1"/>
  <c r="X28" i="1" s="1"/>
  <c r="X29" i="1" a="1"/>
  <c r="X29" i="1" s="1"/>
  <c r="X30" i="1" a="1"/>
  <c r="X30" i="1" s="1"/>
  <c r="X31" i="1" a="1"/>
  <c r="X31" i="1" s="1"/>
  <c r="X32" i="1" a="1"/>
  <c r="X32" i="1" s="1"/>
  <c r="X33" i="1" a="1"/>
  <c r="X33" i="1" s="1"/>
  <c r="X34" i="1" a="1"/>
  <c r="X34" i="1" s="1"/>
  <c r="X35" i="1" a="1"/>
  <c r="X35" i="1" s="1"/>
  <c r="X36" i="1" a="1"/>
  <c r="X36" i="1" s="1"/>
  <c r="X37" i="1" a="1"/>
  <c r="X37" i="1" s="1"/>
  <c r="X38" i="1" a="1"/>
  <c r="X38" i="1" s="1"/>
  <c r="X39" i="1" a="1"/>
  <c r="X39" i="1" s="1"/>
  <c r="X40" i="1" a="1"/>
  <c r="X40" i="1" s="1"/>
  <c r="X41" i="1" a="1"/>
  <c r="X41" i="1" s="1"/>
  <c r="X42" i="1" a="1"/>
  <c r="X42" i="1" s="1"/>
  <c r="X2" i="1" a="1"/>
  <c r="X2" i="1" s="1"/>
  <c r="W3" i="1" a="1"/>
  <c r="W3" i="1" s="1"/>
  <c r="W4" i="1" a="1"/>
  <c r="W4" i="1" s="1"/>
  <c r="W5" i="1" a="1"/>
  <c r="W5" i="1" s="1"/>
  <c r="W6" i="1" a="1"/>
  <c r="W6" i="1" s="1"/>
  <c r="W7" i="1" a="1"/>
  <c r="W7" i="1" s="1"/>
  <c r="W8" i="1" a="1"/>
  <c r="W8" i="1" s="1"/>
  <c r="W9" i="1" a="1"/>
  <c r="W9" i="1" s="1"/>
  <c r="W10" i="1" a="1"/>
  <c r="W10" i="1" s="1"/>
  <c r="W11" i="1" a="1"/>
  <c r="W11" i="1" s="1"/>
  <c r="W12" i="1" a="1"/>
  <c r="W12" i="1" s="1"/>
  <c r="W13" i="1" a="1"/>
  <c r="W13" i="1" s="1"/>
  <c r="W14" i="1" a="1"/>
  <c r="W14" i="1" s="1"/>
  <c r="W15" i="1" a="1"/>
  <c r="W15" i="1" s="1"/>
  <c r="W16" i="1" a="1"/>
  <c r="W16" i="1" s="1"/>
  <c r="W17" i="1" a="1"/>
  <c r="W17" i="1" s="1"/>
  <c r="W18" i="1" a="1"/>
  <c r="W18" i="1" s="1"/>
  <c r="W19" i="1" a="1"/>
  <c r="W19" i="1" s="1"/>
  <c r="W20" i="1" a="1"/>
  <c r="W20" i="1" s="1"/>
  <c r="W21" i="1" a="1"/>
  <c r="W21" i="1" s="1"/>
  <c r="W22" i="1" a="1"/>
  <c r="W22" i="1" s="1"/>
  <c r="W23" i="1" a="1"/>
  <c r="W23" i="1" s="1"/>
  <c r="W24" i="1" a="1"/>
  <c r="W24" i="1" s="1"/>
  <c r="W25" i="1" a="1"/>
  <c r="W25" i="1" s="1"/>
  <c r="W26" i="1" a="1"/>
  <c r="W26" i="1" s="1"/>
  <c r="W27" i="1" a="1"/>
  <c r="W27" i="1" s="1"/>
  <c r="W28" i="1" a="1"/>
  <c r="W28" i="1" s="1"/>
  <c r="W29" i="1" a="1"/>
  <c r="W29" i="1" s="1"/>
  <c r="W30" i="1" a="1"/>
  <c r="W30" i="1" s="1"/>
  <c r="W31" i="1" a="1"/>
  <c r="W31" i="1" s="1"/>
  <c r="W32" i="1" a="1"/>
  <c r="W32" i="1" s="1"/>
  <c r="W33" i="1" a="1"/>
  <c r="W33" i="1" s="1"/>
  <c r="W34" i="1" a="1"/>
  <c r="W34" i="1" s="1"/>
  <c r="W35" i="1" a="1"/>
  <c r="W35" i="1" s="1"/>
  <c r="W36" i="1" a="1"/>
  <c r="W36" i="1" s="1"/>
  <c r="W37" i="1" a="1"/>
  <c r="W37" i="1" s="1"/>
  <c r="W38" i="1" a="1"/>
  <c r="W38" i="1" s="1"/>
  <c r="W39" i="1" a="1"/>
  <c r="W39" i="1" s="1"/>
  <c r="W40" i="1" a="1"/>
  <c r="W40" i="1" s="1"/>
  <c r="W41" i="1" a="1"/>
  <c r="W41" i="1" s="1"/>
  <c r="W42" i="1" a="1"/>
  <c r="W42" i="1" s="1"/>
  <c r="W2" i="1" a="1"/>
  <c r="W2" i="1" s="1"/>
  <c r="V39" i="1" l="1"/>
  <c r="V31" i="1"/>
  <c r="V23" i="1"/>
  <c r="V15" i="1"/>
  <c r="V7" i="1"/>
  <c r="V37" i="1"/>
  <c r="V29" i="1"/>
  <c r="V21" i="1"/>
  <c r="V13" i="1"/>
  <c r="V5" i="1"/>
  <c r="V38" i="1"/>
  <c r="V30" i="1"/>
  <c r="V22" i="1"/>
  <c r="Z14" i="1"/>
  <c r="V6" i="1"/>
  <c r="V36" i="1"/>
  <c r="V28" i="1"/>
  <c r="V20" i="1"/>
  <c r="V12" i="1"/>
  <c r="V4" i="1"/>
  <c r="V2" i="1"/>
  <c r="Z35" i="1"/>
  <c r="Z27" i="1"/>
  <c r="Z19" i="1"/>
  <c r="Z11" i="1"/>
  <c r="Z3" i="1"/>
  <c r="Z41" i="1"/>
  <c r="Z33" i="1"/>
  <c r="Z25" i="1"/>
  <c r="Z17" i="1"/>
  <c r="Z9" i="1"/>
  <c r="Z42" i="1"/>
  <c r="V34" i="1"/>
  <c r="V26" i="1"/>
  <c r="V18" i="1"/>
  <c r="V10" i="1"/>
  <c r="V40" i="1"/>
  <c r="V32" i="1"/>
  <c r="V24" i="1"/>
  <c r="V16" i="1"/>
  <c r="V8" i="1"/>
  <c r="V11" i="1"/>
  <c r="V3" i="1"/>
  <c r="Z38" i="1"/>
  <c r="Z30" i="1"/>
  <c r="Z22" i="1"/>
  <c r="Z34" i="1"/>
  <c r="Z26" i="1"/>
  <c r="Z18" i="1"/>
  <c r="Z10" i="1"/>
  <c r="V42" i="1"/>
  <c r="Z40" i="1"/>
  <c r="Z32" i="1"/>
  <c r="Z24" i="1"/>
  <c r="Z16" i="1"/>
  <c r="Z8" i="1"/>
  <c r="V41" i="1"/>
  <c r="V33" i="1"/>
  <c r="V25" i="1"/>
  <c r="V17" i="1"/>
  <c r="V9" i="1"/>
  <c r="Z39" i="1"/>
  <c r="Z31" i="1"/>
  <c r="Z23" i="1"/>
  <c r="Z15" i="1"/>
  <c r="Z7" i="1"/>
  <c r="Z6" i="1"/>
  <c r="V35" i="1"/>
  <c r="Z37" i="1"/>
  <c r="Z29" i="1"/>
  <c r="Z21" i="1"/>
  <c r="Z13" i="1"/>
  <c r="Z5" i="1"/>
  <c r="V27" i="1"/>
  <c r="Z36" i="1"/>
  <c r="Z28" i="1"/>
  <c r="Z20" i="1"/>
  <c r="Z12" i="1"/>
  <c r="Z4" i="1"/>
  <c r="V19" i="1"/>
  <c r="V14" i="1"/>
  <c r="Z2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<sst xmlns="http://schemas.openxmlformats.org/spreadsheetml/2006/main" count="11" uniqueCount="5">
  <si>
    <t>sec61b</t>
  </si>
  <si>
    <t>antiLC3</t>
  </si>
  <si>
    <t>autoFL</t>
  </si>
  <si>
    <t>average</t>
    <phoneticPr fontId="1"/>
  </si>
  <si>
    <t>SD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</si>
</sst>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0" fillId="3" borderId="0" xfId="0" applyFill="1">
      <alignment vertical="center"/>
    </xf>
    <xf numFmtId="0" fontId="2" fillId="3" borderId="0" xfId="0" applyFont="1" applyFill="1">
      <alignment vertical="center"/>
    </xf>
    <xf numFmtId="0" fontId="0" fillId="4" borderId="0" xfId="0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sec61b!$V$1</c:f>
              <c:strCache>
                <c:ptCount val="1"/>
                <c:pt idx="0">
                  <c:v>average</c:v>
                </c:pt>
              </c:strCache>
            </c:strRef>
          </c:tx>
          <c:spPr>
            <a:ln w="508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sec61b!$Z$2:$Z$42</c:f>
                <c:numCache>
                  <c:formatCode>General</c:formatCode>
                  <c:ptCount val="41"/>
                  <c:pt idx="0">
                    <c:v>3.252162120878844</c:v>
                  </c:pt>
                  <c:pt idx="1">
                    <c:v>2.0835437695351127</c:v>
                  </c:pt>
                  <c:pt idx="2">
                    <c:v>2.3784533270858526</c:v>
                  </c:pt>
                  <c:pt idx="3">
                    <c:v>3.6154616940059818</c:v>
                  </c:pt>
                  <c:pt idx="4">
                    <c:v>4.427085730633558</c:v>
                  </c:pt>
                  <c:pt idx="5">
                    <c:v>5.0206540832173792</c:v>
                  </c:pt>
                  <c:pt idx="6">
                    <c:v>6.1347671937149899</c:v>
                  </c:pt>
                  <c:pt idx="7">
                    <c:v>8.680294183735711</c:v>
                  </c:pt>
                  <c:pt idx="8">
                    <c:v>12.500581205121222</c:v>
                  </c:pt>
                  <c:pt idx="9">
                    <c:v>16.586438510116849</c:v>
                  </c:pt>
                  <c:pt idx="10">
                    <c:v>20.610001195960766</c:v>
                  </c:pt>
                  <c:pt idx="11">
                    <c:v>23.150686253101195</c:v>
                  </c:pt>
                  <c:pt idx="12">
                    <c:v>24.887783956583519</c:v>
                  </c:pt>
                  <c:pt idx="13">
                    <c:v>25.765720723073184</c:v>
                  </c:pt>
                  <c:pt idx="14">
                    <c:v>25.980355360650456</c:v>
                  </c:pt>
                  <c:pt idx="15">
                    <c:v>25.804698865532039</c:v>
                  </c:pt>
                  <c:pt idx="16">
                    <c:v>24.185958853530114</c:v>
                  </c:pt>
                  <c:pt idx="17">
                    <c:v>21.121726571532957</c:v>
                  </c:pt>
                  <c:pt idx="18">
                    <c:v>16.630916558724806</c:v>
                  </c:pt>
                  <c:pt idx="19">
                    <c:v>11.75555344113682</c:v>
                  </c:pt>
                  <c:pt idx="20">
                    <c:v>7.2523931079201809</c:v>
                  </c:pt>
                  <c:pt idx="21">
                    <c:v>3.412083732470343</c:v>
                  </c:pt>
                  <c:pt idx="22">
                    <c:v>5.6231631589984028</c:v>
                  </c:pt>
                  <c:pt idx="23">
                    <c:v>10.854115259855666</c:v>
                  </c:pt>
                  <c:pt idx="24">
                    <c:v>15.32164338503207</c:v>
                  </c:pt>
                  <c:pt idx="25">
                    <c:v>20.250851459466201</c:v>
                  </c:pt>
                  <c:pt idx="26">
                    <c:v>23.798300518779442</c:v>
                  </c:pt>
                  <c:pt idx="27">
                    <c:v>26.302440217760736</c:v>
                  </c:pt>
                  <c:pt idx="28">
                    <c:v>26.712930327010358</c:v>
                  </c:pt>
                  <c:pt idx="29">
                    <c:v>25.469809653781205</c:v>
                  </c:pt>
                  <c:pt idx="30">
                    <c:v>23.002393766451007</c:v>
                  </c:pt>
                  <c:pt idx="31">
                    <c:v>19.428000228763633</c:v>
                  </c:pt>
                  <c:pt idx="32">
                    <c:v>15.75483134933628</c:v>
                  </c:pt>
                  <c:pt idx="33">
                    <c:v>11.89736346410049</c:v>
                  </c:pt>
                  <c:pt idx="34">
                    <c:v>8.6016781103085727</c:v>
                  </c:pt>
                  <c:pt idx="35">
                    <c:v>6.2803697039201731</c:v>
                  </c:pt>
                  <c:pt idx="36">
                    <c:v>4.587861178895059</c:v>
                  </c:pt>
                  <c:pt idx="37">
                    <c:v>3.4720228959955648</c:v>
                  </c:pt>
                  <c:pt idx="38">
                    <c:v>2.6366315770855824</c:v>
                  </c:pt>
                  <c:pt idx="39">
                    <c:v>2.339162865682626</c:v>
                  </c:pt>
                  <c:pt idx="40">
                    <c:v>2.0909200045267622</c:v>
                  </c:pt>
                </c:numCache>
              </c:numRef>
            </c:plus>
            <c:minus>
              <c:numRef>
                <c:f>sec61b!$Z$2:$Z$42</c:f>
                <c:numCache>
                  <c:formatCode>General</c:formatCode>
                  <c:ptCount val="41"/>
                  <c:pt idx="0">
                    <c:v>3.252162120878844</c:v>
                  </c:pt>
                  <c:pt idx="1">
                    <c:v>2.0835437695351127</c:v>
                  </c:pt>
                  <c:pt idx="2">
                    <c:v>2.3784533270858526</c:v>
                  </c:pt>
                  <c:pt idx="3">
                    <c:v>3.6154616940059818</c:v>
                  </c:pt>
                  <c:pt idx="4">
                    <c:v>4.427085730633558</c:v>
                  </c:pt>
                  <c:pt idx="5">
                    <c:v>5.0206540832173792</c:v>
                  </c:pt>
                  <c:pt idx="6">
                    <c:v>6.1347671937149899</c:v>
                  </c:pt>
                  <c:pt idx="7">
                    <c:v>8.680294183735711</c:v>
                  </c:pt>
                  <c:pt idx="8">
                    <c:v>12.500581205121222</c:v>
                  </c:pt>
                  <c:pt idx="9">
                    <c:v>16.586438510116849</c:v>
                  </c:pt>
                  <c:pt idx="10">
                    <c:v>20.610001195960766</c:v>
                  </c:pt>
                  <c:pt idx="11">
                    <c:v>23.150686253101195</c:v>
                  </c:pt>
                  <c:pt idx="12">
                    <c:v>24.887783956583519</c:v>
                  </c:pt>
                  <c:pt idx="13">
                    <c:v>25.765720723073184</c:v>
                  </c:pt>
                  <c:pt idx="14">
                    <c:v>25.980355360650456</c:v>
                  </c:pt>
                  <c:pt idx="15">
                    <c:v>25.804698865532039</c:v>
                  </c:pt>
                  <c:pt idx="16">
                    <c:v>24.185958853530114</c:v>
                  </c:pt>
                  <c:pt idx="17">
                    <c:v>21.121726571532957</c:v>
                  </c:pt>
                  <c:pt idx="18">
                    <c:v>16.630916558724806</c:v>
                  </c:pt>
                  <c:pt idx="19">
                    <c:v>11.75555344113682</c:v>
                  </c:pt>
                  <c:pt idx="20">
                    <c:v>7.2523931079201809</c:v>
                  </c:pt>
                  <c:pt idx="21">
                    <c:v>3.412083732470343</c:v>
                  </c:pt>
                  <c:pt idx="22">
                    <c:v>5.6231631589984028</c:v>
                  </c:pt>
                  <c:pt idx="23">
                    <c:v>10.854115259855666</c:v>
                  </c:pt>
                  <c:pt idx="24">
                    <c:v>15.32164338503207</c:v>
                  </c:pt>
                  <c:pt idx="25">
                    <c:v>20.250851459466201</c:v>
                  </c:pt>
                  <c:pt idx="26">
                    <c:v>23.798300518779442</c:v>
                  </c:pt>
                  <c:pt idx="27">
                    <c:v>26.302440217760736</c:v>
                  </c:pt>
                  <c:pt idx="28">
                    <c:v>26.712930327010358</c:v>
                  </c:pt>
                  <c:pt idx="29">
                    <c:v>25.469809653781205</c:v>
                  </c:pt>
                  <c:pt idx="30">
                    <c:v>23.002393766451007</c:v>
                  </c:pt>
                  <c:pt idx="31">
                    <c:v>19.428000228763633</c:v>
                  </c:pt>
                  <c:pt idx="32">
                    <c:v>15.75483134933628</c:v>
                  </c:pt>
                  <c:pt idx="33">
                    <c:v>11.89736346410049</c:v>
                  </c:pt>
                  <c:pt idx="34">
                    <c:v>8.6016781103085727</c:v>
                  </c:pt>
                  <c:pt idx="35">
                    <c:v>6.2803697039201731</c:v>
                  </c:pt>
                  <c:pt idx="36">
                    <c:v>4.587861178895059</c:v>
                  </c:pt>
                  <c:pt idx="37">
                    <c:v>3.4720228959955648</c:v>
                  </c:pt>
                  <c:pt idx="38">
                    <c:v>2.6366315770855824</c:v>
                  </c:pt>
                  <c:pt idx="39">
                    <c:v>2.339162865682626</c:v>
                  </c:pt>
                  <c:pt idx="40">
                    <c:v>2.0909200045267622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sec61b!$U$2:$U$42</c:f>
              <c:numCache>
                <c:formatCode>General</c:formatCode>
                <c:ptCount val="4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</c:numCache>
            </c:numRef>
          </c:xVal>
          <c:yVal>
            <c:numRef>
              <c:f>sec61b!$V$2:$V$42</c:f>
              <c:numCache>
                <c:formatCode>General</c:formatCode>
                <c:ptCount val="41"/>
                <c:pt idx="0">
                  <c:v>1.8776366759377048</c:v>
                </c:pt>
                <c:pt idx="1">
                  <c:v>4.1425200324255487</c:v>
                </c:pt>
                <c:pt idx="2">
                  <c:v>6.3992976786839249</c:v>
                </c:pt>
                <c:pt idx="3">
                  <c:v>7.7446067858735992</c:v>
                </c:pt>
                <c:pt idx="4">
                  <c:v>8.6909982603655695</c:v>
                </c:pt>
                <c:pt idx="5">
                  <c:v>9.5142372171355269</c:v>
                </c:pt>
                <c:pt idx="6">
                  <c:v>11.084512148319467</c:v>
                </c:pt>
                <c:pt idx="7">
                  <c:v>14.42455316953137</c:v>
                </c:pt>
                <c:pt idx="8">
                  <c:v>19.443482627369992</c:v>
                </c:pt>
                <c:pt idx="9">
                  <c:v>26.153316474369017</c:v>
                </c:pt>
                <c:pt idx="10">
                  <c:v>34.05525532675329</c:v>
                </c:pt>
                <c:pt idx="11">
                  <c:v>42.63735755292047</c:v>
                </c:pt>
                <c:pt idx="12">
                  <c:v>51.691816297720123</c:v>
                </c:pt>
                <c:pt idx="13">
                  <c:v>59.981127021005442</c:v>
                </c:pt>
                <c:pt idx="14">
                  <c:v>67.414712897503776</c:v>
                </c:pt>
                <c:pt idx="15">
                  <c:v>74.005061991041046</c:v>
                </c:pt>
                <c:pt idx="16">
                  <c:v>79.718078465897989</c:v>
                </c:pt>
                <c:pt idx="17">
                  <c:v>84.06977272154019</c:v>
                </c:pt>
                <c:pt idx="18">
                  <c:v>88.159800724870976</c:v>
                </c:pt>
                <c:pt idx="19">
                  <c:v>91.659399524156171</c:v>
                </c:pt>
                <c:pt idx="20">
                  <c:v>93.602067393584662</c:v>
                </c:pt>
                <c:pt idx="21">
                  <c:v>94.303847890797954</c:v>
                </c:pt>
                <c:pt idx="22">
                  <c:v>92.424526013340866</c:v>
                </c:pt>
                <c:pt idx="23">
                  <c:v>89.039431961348726</c:v>
                </c:pt>
                <c:pt idx="24">
                  <c:v>83.023770010532374</c:v>
                </c:pt>
                <c:pt idx="25">
                  <c:v>76.505713262017082</c:v>
                </c:pt>
                <c:pt idx="26">
                  <c:v>68.891958809198385</c:v>
                </c:pt>
                <c:pt idx="27">
                  <c:v>61.682073273969117</c:v>
                </c:pt>
                <c:pt idx="28">
                  <c:v>54.173900895608256</c:v>
                </c:pt>
                <c:pt idx="29">
                  <c:v>46.89160191841281</c:v>
                </c:pt>
                <c:pt idx="30">
                  <c:v>40.201665245403312</c:v>
                </c:pt>
                <c:pt idx="31">
                  <c:v>33.756500577047028</c:v>
                </c:pt>
                <c:pt idx="32">
                  <c:v>28.274552295435015</c:v>
                </c:pt>
                <c:pt idx="33">
                  <c:v>23.553451804123895</c:v>
                </c:pt>
                <c:pt idx="34">
                  <c:v>19.23115939244154</c:v>
                </c:pt>
                <c:pt idx="35">
                  <c:v>15.651881100208675</c:v>
                </c:pt>
                <c:pt idx="36">
                  <c:v>11.99763392607025</c:v>
                </c:pt>
                <c:pt idx="37">
                  <c:v>9.0118554079451005</c:v>
                </c:pt>
                <c:pt idx="38">
                  <c:v>6.1273152174193086</c:v>
                </c:pt>
                <c:pt idx="39">
                  <c:v>4.0615510495045868</c:v>
                </c:pt>
                <c:pt idx="40">
                  <c:v>2.2127240273875128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217-F546-BBBA-6F5399D64E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2665631"/>
        <c:axId val="1612667359"/>
      </c:scatterChart>
      <c:valAx>
        <c:axId val="1612665631"/>
        <c:scaling>
          <c:orientation val="minMax"/>
          <c:max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12667359"/>
        <c:crosses val="autoZero"/>
        <c:crossBetween val="midCat"/>
      </c:valAx>
      <c:valAx>
        <c:axId val="16126673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126656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254000</xdr:colOff>
      <xdr:row>11</xdr:row>
      <xdr:rowOff>4234</xdr:rowOff>
    </xdr:from>
    <xdr:to>
      <xdr:col>16</xdr:col>
      <xdr:colOff>211667</xdr:colOff>
      <xdr:row>30</xdr:row>
      <xdr:rowOff>48846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95FA246-0D24-E639-E742-42652BE57AD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54C45-186E-3B45-9063-D51A22180660}">
  <dimension ref="A1:Z42"/>
  <sheetViews>
    <sheetView tabSelected="1" topLeftCell="I1" zoomScale="78" zoomScaleNormal="78" workbookViewId="0">
      <selection activeCell="T23" sqref="T23"/>
    </sheetView>
  </sheetViews>
  <sheetFormatPr baseColWidth="10" defaultRowHeight="20"/>
  <cols>
    <col min="1" max="2" width="10.7109375" style="1"/>
    <col min="3" max="4" width="10.7109375" style="3"/>
    <col min="5" max="6" width="10.7109375" style="5"/>
  </cols>
  <sheetData>
    <row r="1" spans="1:26">
      <c r="B1" s="1" t="s">
        <v>0</v>
      </c>
      <c r="D1" s="4" t="s">
        <v>0</v>
      </c>
      <c r="F1" s="5" t="s">
        <v>0</v>
      </c>
      <c r="V1" t="s">
        <v>3</v>
      </c>
      <c r="Z1" t="s">
        <v>4</v>
      </c>
    </row>
    <row r="2" spans="1:26">
      <c r="A2" s="1">
        <v>0</v>
      </c>
      <c r="B2" s="1">
        <v>0</v>
      </c>
      <c r="C2" s="3">
        <v>0</v>
      </c>
      <c r="D2" s="3">
        <v>5.6329100278131143</v>
      </c>
      <c r="E2" s="5">
        <v>0</v>
      </c>
      <c r="F2" s="5">
        <v>0</v>
      </c>
      <c r="U2">
        <v>0</v>
      </c>
      <c r="V2">
        <f ca="1">AVERAGE(W2:Y2)</f>
        <v>1.8776366759377048</v>
      </c>
      <c r="W2" s="1" cm="1">
        <f t="array" aca="1" ref="W2" ca="1">IF(ISERROR(MATCH($U2, A$1:A$21, 0)),TREND(OFFSET(B$1:B$2, MATCH($U2, A$1:A$21, 1)-1,0),OFFSET(A$1:A$2, MATCH($U2, A$1:A$21, 1)-1,0),$U2),VLOOKUP($U2, A$1:B$21, 2, FALSE))</f>
        <v>0</v>
      </c>
      <c r="X2" s="3" cm="1">
        <f t="array" aca="1" ref="X2" ca="1">IF(ISERROR(MATCH($U2, C$1:C$37, 0)),TREND(OFFSET(D$1:D$2, MATCH($U2, C$1:C$37, 1)-1,0),OFFSET(C$1:C$2, MATCH($U2, C$1:C$37, 1)-1,0),$U2),VLOOKUP($U2, C$1:D$37, 2, FALSE))</f>
        <v>5.6329100278131143</v>
      </c>
      <c r="Y2" s="5" cm="1">
        <f t="array" aca="1" ref="Y2" ca="1">IF(ISERROR(MATCH($U2, E$1:E$39, 0)),TREND(OFFSET(F$1:F$2, MATCH($U2, E$1:E$39, 1)-1,0),OFFSET(E$1:E$2, MATCH($U2, E$1:E$39, 1)-1,0),$U2),VLOOKUP($U2, E$1:F$39, 2, FALSE))</f>
        <v>0</v>
      </c>
      <c r="Z2">
        <f ca="1">STDEV(W2:Y2)</f>
        <v>3.252162120878844</v>
      </c>
    </row>
    <row r="3" spans="1:26">
      <c r="A3" s="1">
        <v>0.1052641758808549</v>
      </c>
      <c r="B3" s="1">
        <v>4.3301733218423788</v>
      </c>
      <c r="C3" s="3">
        <v>5.71437790397522E-2</v>
      </c>
      <c r="D3" s="3">
        <v>6.3083302789216846</v>
      </c>
      <c r="E3" s="5">
        <v>5.4055291451419671E-2</v>
      </c>
      <c r="F3" s="5">
        <v>4.4831885153003412</v>
      </c>
      <c r="U3">
        <v>0.05</v>
      </c>
      <c r="V3">
        <f t="shared" ref="V3:V42" ca="1" si="0">AVERAGE(W3:Y3)</f>
        <v>4.1425200324255487</v>
      </c>
      <c r="W3" s="1" cm="1">
        <f t="array" aca="1" ref="W3" ca="1">IF(ISERROR(MATCH($U3, A$1:A$21, 0)),TREND(OFFSET(B$1:B$2, MATCH($U3, A$1:A$21, 1)-1,0),OFFSET(A$1:A$2, MATCH($U3, A$1:A$21, 1)-1,0),$U3),VLOOKUP($U3, A$1:B$21, 2, FALSE))</f>
        <v>2.056812436713304</v>
      </c>
      <c r="X3" s="3" cm="1">
        <f t="array" aca="1" ref="X3" ca="1">IF(ISERROR(MATCH($U3, C$1:C$37, 0)),TREND(OFFSET(D$1:D$2, MATCH($U3, C$1:C$37, 1)-1,0),OFFSET(C$1:C$2, MATCH($U3, C$1:C$37, 1)-1,0),$U3),VLOOKUP($U3, C$1:D$37, 2, FALSE))</f>
        <v>6.2238932130857512</v>
      </c>
      <c r="Y3" s="5" cm="1">
        <f t="array" aca="1" ref="Y3" ca="1">IF(ISERROR(MATCH($U3, E$1:E$39, 0)),TREND(OFFSET(F$1:F$2, MATCH($U3, E$1:E$39, 1)-1,0),OFFSET(E$1:E$2, MATCH($U3, E$1:E$39, 1)-1,0),$U3),VLOOKUP($U3, E$1:F$39, 2, FALSE))</f>
        <v>4.1468544474775904</v>
      </c>
      <c r="Z3">
        <f t="shared" ref="Z3:Z41" ca="1" si="1">STDEV(W3:Y3)</f>
        <v>2.0835437695351127</v>
      </c>
    </row>
    <row r="4" spans="1:26">
      <c r="A4" s="1">
        <v>0.21052620267990504</v>
      </c>
      <c r="B4" s="1">
        <v>7.1727472948386453</v>
      </c>
      <c r="C4" s="3">
        <v>0.1142875580795044</v>
      </c>
      <c r="D4" s="3">
        <v>6.1952092451650467</v>
      </c>
      <c r="E4" s="5">
        <v>0.10811058290283934</v>
      </c>
      <c r="F4" s="5">
        <v>9.6335474121647167</v>
      </c>
      <c r="U4">
        <v>0.1</v>
      </c>
      <c r="V4">
        <f t="shared" ca="1" si="0"/>
        <v>6.3992976786839249</v>
      </c>
      <c r="W4" s="1" cm="1">
        <f t="array" aca="1" ref="W4" ca="1">IF(ISERROR(MATCH($U4, A$1:A$21, 0)),TREND(OFFSET(B$1:B$2, MATCH($U4, A$1:A$21, 1)-1,0),OFFSET(A$1:A$2, MATCH($U4, A$1:A$21, 1)-1,0),$U4),VLOOKUP($U4, A$1:B$21, 2, FALSE))</f>
        <v>4.1136248734266081</v>
      </c>
      <c r="X4" s="3" cm="1">
        <f t="array" aca="1" ref="X4" ca="1">IF(ISERROR(MATCH($U4, C$1:C$37, 0)),TREND(OFFSET(D$1:D$2, MATCH($U4, C$1:C$37, 1)-1,0),OFFSET(C$1:C$2, MATCH($U4, C$1:C$37, 1)-1,0),$U4),VLOOKUP($U4, C$1:D$37, 2, FALSE))</f>
        <v>6.2234926973092808</v>
      </c>
      <c r="Y4" s="5" cm="1">
        <f t="array" aca="1" ref="Y4" ca="1">IF(ISERROR(MATCH($U4, E$1:E$39, 0)),TREND(OFFSET(F$1:F$2, MATCH($U4, E$1:E$39, 1)-1,0),OFFSET(E$1:E$2, MATCH($U4, E$1:E$39, 1)-1,0),$U4),VLOOKUP($U4, E$1:F$39, 2, FALSE))</f>
        <v>8.8607754653158839</v>
      </c>
      <c r="Z4">
        <f t="shared" ca="1" si="1"/>
        <v>2.3784533270858526</v>
      </c>
    </row>
    <row r="5" spans="1:26">
      <c r="A5" s="1">
        <v>0.31579037856075992</v>
      </c>
      <c r="B5" s="1">
        <v>8.0431868237096644</v>
      </c>
      <c r="C5" s="3">
        <v>0.17143133711925659</v>
      </c>
      <c r="D5" s="3">
        <v>5.5284132151815033</v>
      </c>
      <c r="E5" s="5">
        <v>0.162165874354259</v>
      </c>
      <c r="F5" s="5">
        <v>12.580279561768039</v>
      </c>
      <c r="U5">
        <v>0.15</v>
      </c>
      <c r="V5">
        <f t="shared" ca="1" si="0"/>
        <v>7.7446067858735992</v>
      </c>
      <c r="W5" s="1" cm="1">
        <f t="array" aca="1" ref="W5" ca="1">IF(ISERROR(MATCH($U5, A$1:A$21, 0)),TREND(OFFSET(B$1:B$2, MATCH($U5, A$1:A$21, 1)-1,0),OFFSET(A$1:A$2, MATCH($U5, A$1:A$21, 1)-1,0),$U5),VLOOKUP($U5, A$1:B$21, 2, FALSE))</f>
        <v>5.5382527515153779</v>
      </c>
      <c r="X5" s="3" cm="1">
        <f t="array" aca="1" ref="X5" ca="1">IF(ISERROR(MATCH($U5, C$1:C$37, 0)),TREND(OFFSET(D$1:D$2, MATCH($U5, C$1:C$37, 1)-1,0),OFFSET(C$1:C$2, MATCH($U5, C$1:C$37, 1)-1,0),$U5),VLOOKUP($U5, C$1:D$37, 2, FALSE))</f>
        <v>5.7784899645406629</v>
      </c>
      <c r="Y5" s="5" cm="1">
        <f t="array" aca="1" ref="Y5" ca="1">IF(ISERROR(MATCH($U5, E$1:E$39, 0)),TREND(OFFSET(F$1:F$2, MATCH($U5, E$1:E$39, 1)-1,0),OFFSET(E$1:E$2, MATCH($U5, E$1:E$39, 1)-1,0),$U5),VLOOKUP($U5, E$1:F$39, 2, FALSE))</f>
        <v>11.917077641564756</v>
      </c>
      <c r="Z5">
        <f t="shared" ca="1" si="1"/>
        <v>3.6154616940059818</v>
      </c>
    </row>
    <row r="6" spans="1:26">
      <c r="A6" s="1">
        <v>0.42105240535981009</v>
      </c>
      <c r="B6" s="1">
        <v>11.503878195920711</v>
      </c>
      <c r="C6" s="3">
        <v>0.2285751161590088</v>
      </c>
      <c r="D6" s="3">
        <v>5.3705899685934613</v>
      </c>
      <c r="E6" s="5">
        <v>0.21622116580567868</v>
      </c>
      <c r="F6" s="5">
        <v>14.230071779372876</v>
      </c>
      <c r="U6">
        <v>0.2</v>
      </c>
      <c r="V6">
        <f t="shared" ca="1" si="0"/>
        <v>8.6909982603655695</v>
      </c>
      <c r="W6" s="1" cm="1">
        <f t="array" aca="1" ref="W6" ca="1">IF(ISERROR(MATCH($U6, A$1:A$21, 0)),TREND(OFFSET(B$1:B$2, MATCH($U6, A$1:A$21, 1)-1,0),OFFSET(A$1:A$2, MATCH($U6, A$1:A$21, 1)-1,0),$U6),VLOOKUP($U6, A$1:B$21, 2, FALSE))</f>
        <v>6.888489897539019</v>
      </c>
      <c r="X6" s="3" cm="1">
        <f t="array" aca="1" ref="X6" ca="1">IF(ISERROR(MATCH($U6, C$1:C$37, 0)),TREND(OFFSET(D$1:D$2, MATCH($U6, C$1:C$37, 1)-1,0),OFFSET(C$1:C$2, MATCH($U6, C$1:C$37, 1)-1,0),$U6),VLOOKUP($U6, C$1:D$37, 2, FALSE))</f>
        <v>5.4495105034203224</v>
      </c>
      <c r="Y6" s="5" cm="1">
        <f t="array" aca="1" ref="Y6" ca="1">IF(ISERROR(MATCH($U6, E$1:E$39, 0)),TREND(OFFSET(F$1:F$2, MATCH($U6, E$1:E$39, 1)-1,0),OFFSET(E$1:E$2, MATCH($U6, E$1:E$39, 1)-1,0),$U6),VLOOKUP($U6, E$1:F$39, 2, FALSE))</f>
        <v>13.734994380137366</v>
      </c>
      <c r="Z6">
        <f t="shared" ca="1" si="1"/>
        <v>4.427085730633558</v>
      </c>
    </row>
    <row r="7" spans="1:26">
      <c r="A7" s="1">
        <v>0.52631658124066494</v>
      </c>
      <c r="B7" s="1">
        <v>17.561524466149574</v>
      </c>
      <c r="C7" s="3">
        <v>0.28571889519876098</v>
      </c>
      <c r="D7" s="3">
        <v>6.5536893699287777</v>
      </c>
      <c r="E7" s="5">
        <v>0.27027645725709837</v>
      </c>
      <c r="F7" s="5">
        <v>15.829240649792217</v>
      </c>
      <c r="U7">
        <v>0.25</v>
      </c>
      <c r="V7">
        <f t="shared" ca="1" si="0"/>
        <v>9.5142372171355269</v>
      </c>
      <c r="W7" s="1" cm="1">
        <f t="array" aca="1" ref="W7" ca="1">IF(ISERROR(MATCH($U7, A$1:A$21, 0)),TREND(OFFSET(B$1:B$2, MATCH($U7, A$1:A$21, 1)-1,0),OFFSET(A$1:A$2, MATCH($U7, A$1:A$21, 1)-1,0),$U7),VLOOKUP($U7, A$1:B$21, 2, FALSE))</f>
        <v>7.4991598967949269</v>
      </c>
      <c r="X7" s="3" cm="1">
        <f t="array" aca="1" ref="X7" ca="1">IF(ISERROR(MATCH($U7, C$1:C$37, 0)),TREND(OFFSET(D$1:D$2, MATCH($U7, C$1:C$37, 1)-1,0),OFFSET(C$1:C$2, MATCH($U7, C$1:C$37, 1)-1,0),$U7),VLOOKUP($U7, C$1:D$37, 2, FALSE))</f>
        <v>5.8141687390545851</v>
      </c>
      <c r="Y7" s="5" cm="1">
        <f t="array" aca="1" ref="Y7" ca="1">IF(ISERROR(MATCH($U7, E$1:E$39, 0)),TREND(OFFSET(F$1:F$2, MATCH($U7, E$1:E$39, 1)-1,0),OFFSET(E$1:E$2, MATCH($U7, E$1:E$39, 1)-1,0),$U7),VLOOKUP($U7, E$1:F$39, 2, FALSE))</f>
        <v>15.229383015557069</v>
      </c>
      <c r="Z7">
        <f t="shared" ca="1" si="1"/>
        <v>5.0206540832173792</v>
      </c>
    </row>
    <row r="8" spans="1:26">
      <c r="A8" s="1">
        <v>0.63157860803971511</v>
      </c>
      <c r="B8" s="1">
        <v>28.850904912381498</v>
      </c>
      <c r="C8" s="3">
        <v>0.34286267423851319</v>
      </c>
      <c r="D8" s="3">
        <v>9.0800112114874629</v>
      </c>
      <c r="E8" s="5">
        <v>0.324331748708518</v>
      </c>
      <c r="F8" s="5">
        <v>20.06044578768417</v>
      </c>
      <c r="U8">
        <v>0.3</v>
      </c>
      <c r="V8">
        <f t="shared" ca="1" si="0"/>
        <v>11.084512148319467</v>
      </c>
      <c r="W8" s="1" cm="1">
        <f t="array" aca="1" ref="W8" ca="1">IF(ISERROR(MATCH($U8, A$1:A$21, 0)),TREND(OFFSET(B$1:B$2, MATCH($U8, A$1:A$21, 1)-1,0),OFFSET(A$1:A$2, MATCH($U8, A$1:A$21, 1)-1,0),$U8),VLOOKUP($U8, A$1:B$21, 2, FALSE))</f>
        <v>7.9126146745420316</v>
      </c>
      <c r="X8" s="3" cm="1">
        <f t="array" aca="1" ref="X8" ca="1">IF(ISERROR(MATCH($U8, C$1:C$37, 0)),TREND(OFFSET(D$1:D$2, MATCH($U8, C$1:C$37, 1)-1,0),OFFSET(C$1:C$2, MATCH($U8, C$1:C$37, 1)-1,0),$U8),VLOOKUP($U8, C$1:D$37, 2, FALSE))</f>
        <v>7.1850558561364979</v>
      </c>
      <c r="Y8" s="5" cm="1">
        <f t="array" aca="1" ref="Y8" ca="1">IF(ISERROR(MATCH($U8, E$1:E$39, 0)),TREND(OFFSET(F$1:F$2, MATCH($U8, E$1:E$39, 1)-1,0),OFFSET(E$1:E$2, MATCH($U8, E$1:E$39, 1)-1,0),$U8),VLOOKUP($U8, E$1:F$39, 2, FALSE))</f>
        <v>18.155865914279868</v>
      </c>
      <c r="Z8">
        <f t="shared" ca="1" si="1"/>
        <v>6.1347671937149899</v>
      </c>
    </row>
    <row r="9" spans="1:26">
      <c r="A9" s="1">
        <v>0.73684278392057001</v>
      </c>
      <c r="B9" s="1">
        <v>42.190941300392616</v>
      </c>
      <c r="C9" s="3">
        <v>0.40000645327826539</v>
      </c>
      <c r="D9" s="3">
        <v>13.740684044472236</v>
      </c>
      <c r="E9" s="5">
        <v>0.37838704015993768</v>
      </c>
      <c r="F9" s="5">
        <v>29.291084246316583</v>
      </c>
      <c r="U9">
        <v>0.35</v>
      </c>
      <c r="V9">
        <f t="shared" ca="1" si="0"/>
        <v>14.42455316953137</v>
      </c>
      <c r="W9" s="1" cm="1">
        <f t="array" aca="1" ref="W9" ca="1">IF(ISERROR(MATCH($U9, A$1:A$21, 0)),TREND(OFFSET(B$1:B$2, MATCH($U9, A$1:A$21, 1)-1,0),OFFSET(A$1:A$2, MATCH($U9, A$1:A$21, 1)-1,0),$U9),VLOOKUP($U9, A$1:B$21, 2, FALSE))</f>
        <v>9.167893855879905</v>
      </c>
      <c r="X9" s="3" cm="1">
        <f t="array" aca="1" ref="X9" ca="1">IF(ISERROR(MATCH($U9, C$1:C$37, 0)),TREND(OFFSET(D$1:D$2, MATCH($U9, C$1:C$37, 1)-1,0),OFFSET(C$1:C$2, MATCH($U9, C$1:C$37, 1)-1,0),$U9),VLOOKUP($U9, C$1:D$37, 2, FALSE))</f>
        <v>9.662134774816785</v>
      </c>
      <c r="Y9" s="5" cm="1">
        <f t="array" aca="1" ref="Y9" ca="1">IF(ISERROR(MATCH($U9, E$1:E$39, 0)),TREND(OFFSET(F$1:F$2, MATCH($U9, E$1:E$39, 1)-1,0),OFFSET(E$1:E$2, MATCH($U9, E$1:E$39, 1)-1,0),$U9),VLOOKUP($U9, E$1:F$39, 2, FALSE))</f>
        <v>24.443630877897419</v>
      </c>
      <c r="Z9">
        <f t="shared" ca="1" si="1"/>
        <v>8.680294183735711</v>
      </c>
    </row>
    <row r="10" spans="1:26">
      <c r="A10" s="1">
        <v>0.84210481071962018</v>
      </c>
      <c r="B10" s="1">
        <v>58.582303935650685</v>
      </c>
      <c r="C10" s="3">
        <v>0.4571340991223542</v>
      </c>
      <c r="D10" s="3">
        <v>21.409341468848599</v>
      </c>
      <c r="E10" s="5">
        <v>0.43242707037718137</v>
      </c>
      <c r="F10" s="5">
        <v>40.511333585190783</v>
      </c>
      <c r="U10">
        <v>0.4</v>
      </c>
      <c r="V10">
        <f t="shared" ca="1" si="0"/>
        <v>19.443482627369992</v>
      </c>
      <c r="W10" s="1" cm="1">
        <f t="array" aca="1" ref="W10" ca="1">IF(ISERROR(MATCH($U10, A$1:A$21, 0)),TREND(OFFSET(B$1:B$2, MATCH($U10, A$1:A$21, 1)-1,0),OFFSET(A$1:A$2, MATCH($U10, A$1:A$21, 1)-1,0),$U10),VLOOKUP($U10, A$1:B$21, 2, FALSE))</f>
        <v>10.8117399214785</v>
      </c>
      <c r="X10" s="3" cm="1">
        <f t="array" aca="1" ref="X10" ca="1">IF(ISERROR(MATCH($U10, C$1:C$37, 0)),TREND(OFFSET(D$1:D$2, MATCH($U10, C$1:C$37, 1)-1,0),OFFSET(C$1:C$2, MATCH($U10, C$1:C$37, 1)-1,0),$U10),VLOOKUP($U10, C$1:D$37, 2, FALSE))</f>
        <v>13.740157712136497</v>
      </c>
      <c r="Y10" s="5" cm="1">
        <f t="array" aca="1" ref="Y10" ca="1">IF(ISERROR(MATCH($U10, E$1:E$39, 0)),TREND(OFFSET(F$1:F$2, MATCH($U10, E$1:E$39, 1)-1,0),OFFSET(E$1:E$2, MATCH($U10, E$1:E$39, 1)-1,0),$U10),VLOOKUP($U10, E$1:F$39, 2, FALSE))</f>
        <v>33.77855024849498</v>
      </c>
      <c r="Z10">
        <f t="shared" ca="1" si="1"/>
        <v>12.500581205121222</v>
      </c>
    </row>
    <row r="11" spans="1:26">
      <c r="A11" s="1">
        <v>0.94736898660047508</v>
      </c>
      <c r="B11" s="1">
        <v>77.695106770085218</v>
      </c>
      <c r="C11" s="3">
        <v>0.51427787816210635</v>
      </c>
      <c r="D11" s="3">
        <v>32.308488389642314</v>
      </c>
      <c r="E11" s="5">
        <v>0.48648236182860105</v>
      </c>
      <c r="F11" s="5">
        <v>53.822062712504724</v>
      </c>
      <c r="U11">
        <v>0.45</v>
      </c>
      <c r="V11">
        <f t="shared" ca="1" si="0"/>
        <v>26.153316474369017</v>
      </c>
      <c r="W11" s="1" cm="1">
        <f t="array" aca="1" ref="W11" ca="1">IF(ISERROR(MATCH($U11, A$1:A$21, 0)),TREND(OFFSET(B$1:B$2, MATCH($U11, A$1:A$21, 1)-1,0),OFFSET(A$1:A$2, MATCH($U11, A$1:A$21, 1)-1,0),$U11),VLOOKUP($U11, A$1:B$21, 2, FALSE))</f>
        <v>13.169727828398916</v>
      </c>
      <c r="X11" s="3" cm="1">
        <f t="array" aca="1" ref="X11" ca="1">IF(ISERROR(MATCH($U11, C$1:C$37, 0)),TREND(OFFSET(D$1:D$2, MATCH($U11, C$1:C$37, 1)-1,0),OFFSET(C$1:C$2, MATCH($U11, C$1:C$37, 1)-1,0),$U11),VLOOKUP($U11, C$1:D$37, 2, FALSE))</f>
        <v>20.451679702946521</v>
      </c>
      <c r="Y11" s="5" cm="1">
        <f t="array" aca="1" ref="Y11" ca="1">IF(ISERROR(MATCH($U11, E$1:E$39, 0)),TREND(OFFSET(F$1:F$2, MATCH($U11, E$1:E$39, 1)-1,0),OFFSET(E$1:E$2, MATCH($U11, E$1:E$39, 1)-1,0),$U11),VLOOKUP($U11, E$1:F$39, 2, FALSE))</f>
        <v>44.838541891761608</v>
      </c>
      <c r="Z11">
        <f t="shared" ca="1" si="1"/>
        <v>16.586438510116849</v>
      </c>
    </row>
    <row r="12" spans="1:26">
      <c r="A12" s="1">
        <v>1.0526310133995251</v>
      </c>
      <c r="B12" s="1">
        <v>93.478406588145177</v>
      </c>
      <c r="C12" s="3">
        <v>0.57142165720185856</v>
      </c>
      <c r="D12" s="3">
        <v>46.936748524898839</v>
      </c>
      <c r="E12" s="5">
        <v>0.54053765328002079</v>
      </c>
      <c r="F12" s="5">
        <v>64.664525878352862</v>
      </c>
      <c r="U12">
        <v>0.5</v>
      </c>
      <c r="V12">
        <f t="shared" ca="1" si="0"/>
        <v>34.05525532675329</v>
      </c>
      <c r="W12" s="1" cm="1">
        <f t="array" aca="1" ref="W12" ca="1">IF(ISERROR(MATCH($U12, A$1:A$21, 0)),TREND(OFFSET(B$1:B$2, MATCH($U12, A$1:A$21, 1)-1,0),OFFSET(A$1:A$2, MATCH($U12, A$1:A$21, 1)-1,0),$U12),VLOOKUP($U12, A$1:B$21, 2, FALSE))</f>
        <v>16.047081980245085</v>
      </c>
      <c r="X12" s="3" cm="1">
        <f t="array" aca="1" ref="X12" ca="1">IF(ISERROR(MATCH($U12, C$1:C$37, 0)),TREND(OFFSET(D$1:D$2, MATCH($U12, C$1:C$37, 1)-1,0),OFFSET(C$1:C$2, MATCH($U12, C$1:C$37, 1)-1,0),$U12),VLOOKUP($U12, C$1:D$37, 2, FALSE))</f>
        <v>29.585240217733102</v>
      </c>
      <c r="Y12" s="5" cm="1">
        <f t="array" aca="1" ref="Y12" ca="1">IF(ISERROR(MATCH($U12, E$1:E$39, 0)),TREND(OFFSET(F$1:F$2, MATCH($U12, E$1:E$39, 1)-1,0),OFFSET(E$1:E$2, MATCH($U12, E$1:E$39, 1)-1,0),$U12),VLOOKUP($U12, E$1:F$39, 2, FALSE))</f>
        <v>56.533443782281694</v>
      </c>
      <c r="Z12">
        <f t="shared" ca="1" si="1"/>
        <v>20.610001195960766</v>
      </c>
    </row>
    <row r="13" spans="1:26">
      <c r="A13" s="1">
        <v>1.1578951892803799</v>
      </c>
      <c r="B13" s="1">
        <v>100</v>
      </c>
      <c r="C13" s="3">
        <v>0.62856543624161076</v>
      </c>
      <c r="D13" s="3">
        <v>62.32595243742049</v>
      </c>
      <c r="E13" s="5">
        <v>0.59459294473144042</v>
      </c>
      <c r="F13" s="5">
        <v>74.335851907820185</v>
      </c>
      <c r="U13">
        <v>0.55000000000000004</v>
      </c>
      <c r="V13">
        <f t="shared" ca="1" si="0"/>
        <v>42.63735755292047</v>
      </c>
      <c r="W13" s="1" cm="1">
        <f t="array" aca="1" ref="W13" ca="1">IF(ISERROR(MATCH($U13, A$1:A$21, 0)),TREND(OFFSET(B$1:B$2, MATCH($U13, A$1:A$21, 1)-1,0),OFFSET(A$1:A$2, MATCH($U13, A$1:A$21, 1)-1,0),$U13),VLOOKUP($U13, A$1:B$21, 2, FALSE))</f>
        <v>20.101577444152582</v>
      </c>
      <c r="X13" s="3" cm="1">
        <f t="array" aca="1" ref="X13" ca="1">IF(ISERROR(MATCH($U13, C$1:C$37, 0)),TREND(OFFSET(D$1:D$2, MATCH($U13, C$1:C$37, 1)-1,0),OFFSET(C$1:C$2, MATCH($U13, C$1:C$37, 1)-1,0),$U13),VLOOKUP($U13, C$1:D$37, 2, FALSE))</f>
        <v>41.453009448785465</v>
      </c>
      <c r="Y13" s="5" cm="1">
        <f t="array" aca="1" ref="Y13" ca="1">IF(ISERROR(MATCH($U13, E$1:E$39, 0)),TREND(OFFSET(F$1:F$2, MATCH($U13, E$1:E$39, 1)-1,0),OFFSET(E$1:E$2, MATCH($U13, E$1:E$39, 1)-1,0),$U13),VLOOKUP($U13, E$1:F$39, 2, FALSE))</f>
        <v>66.357485765823355</v>
      </c>
      <c r="Z13">
        <f t="shared" ca="1" si="1"/>
        <v>23.150686253101195</v>
      </c>
    </row>
    <row r="14" spans="1:26">
      <c r="A14" s="1">
        <v>1.2631572160794302</v>
      </c>
      <c r="B14" s="1">
        <v>96.13664655750263</v>
      </c>
      <c r="C14" s="3">
        <v>0.68570921528136297</v>
      </c>
      <c r="D14" s="3">
        <v>77.185916646902825</v>
      </c>
      <c r="E14" s="5">
        <v>0.64864823618286016</v>
      </c>
      <c r="F14" s="5">
        <v>80.75821684926332</v>
      </c>
      <c r="U14">
        <v>0.6</v>
      </c>
      <c r="V14">
        <f t="shared" ca="1" si="0"/>
        <v>51.691816297720123</v>
      </c>
      <c r="W14" s="1" cm="1">
        <f t="array" aca="1" ref="W14" ca="1">IF(ISERROR(MATCH($U14, A$1:A$21, 0)),TREND(OFFSET(B$1:B$2, MATCH($U14, A$1:A$21, 1)-1,0),OFFSET(A$1:A$2, MATCH($U14, A$1:A$21, 1)-1,0),$U14),VLOOKUP($U14, A$1:B$21, 2, FALSE))</f>
        <v>25.464090778511903</v>
      </c>
      <c r="X14" s="3" cm="1">
        <f t="array" aca="1" ref="X14" ca="1">IF(ISERROR(MATCH($U14, C$1:C$37, 0)),TREND(OFFSET(D$1:D$2, MATCH($U14, C$1:C$37, 1)-1,0),OFFSET(C$1:C$2, MATCH($U14, C$1:C$37, 1)-1,0),$U14),VLOOKUP($U14, C$1:D$37, 2, FALSE))</f>
        <v>54.633088392386355</v>
      </c>
      <c r="Y14" s="5" cm="1">
        <f t="array" aca="1" ref="Y14" ca="1">IF(ISERROR(MATCH($U14, E$1:E$39, 0)),TREND(OFFSET(F$1:F$2, MATCH($U14, E$1:E$39, 1)-1,0),OFFSET(E$1:E$2, MATCH($U14, E$1:E$39, 1)-1,0),$U14),VLOOKUP($U14, E$1:F$39, 2, FALSE))</f>
        <v>74.978269722262112</v>
      </c>
      <c r="Z14">
        <f t="shared" ca="1" si="1"/>
        <v>24.887783956583519</v>
      </c>
    </row>
    <row r="15" spans="1:26">
      <c r="A15" s="1">
        <v>1.368421391960285</v>
      </c>
      <c r="B15" s="1">
        <v>85.056497175141246</v>
      </c>
      <c r="C15" s="3">
        <v>0.74285299432111518</v>
      </c>
      <c r="D15" s="3">
        <v>89.125432109412614</v>
      </c>
      <c r="E15" s="5">
        <v>0.70270352763427979</v>
      </c>
      <c r="F15" s="5">
        <v>84.750094446543258</v>
      </c>
      <c r="U15">
        <v>0.65</v>
      </c>
      <c r="V15">
        <f t="shared" ca="1" si="0"/>
        <v>59.981127021005442</v>
      </c>
      <c r="W15" s="1" cm="1">
        <f t="array" aca="1" ref="W15" ca="1">IF(ISERROR(MATCH($U15, A$1:A$21, 0)),TREND(OFFSET(B$1:B$2, MATCH($U15, A$1:A$21, 1)-1,0),OFFSET(A$1:A$2, MATCH($U15, A$1:A$21, 1)-1,0),$U15),VLOOKUP($U15, A$1:B$21, 2, FALSE))</f>
        <v>31.1854317066269</v>
      </c>
      <c r="X15" s="3" cm="1">
        <f t="array" aca="1" ref="X15" ca="1">IF(ISERROR(MATCH($U15, C$1:C$37, 0)),TREND(OFFSET(D$1:D$2, MATCH($U15, C$1:C$37, 1)-1,0),OFFSET(C$1:C$2, MATCH($U15, C$1:C$37, 1)-1,0),$U15),VLOOKUP($U15, C$1:D$37, 2, FALSE))</f>
        <v>67.899907391886401</v>
      </c>
      <c r="Y15" s="5" cm="1">
        <f t="array" aca="1" ref="Y15" ca="1">IF(ISERROR(MATCH($U15, E$1:E$39, 0)),TREND(OFFSET(F$1:F$2, MATCH($U15, E$1:E$39, 1)-1,0),OFFSET(E$1:E$2, MATCH($U15, E$1:E$39, 1)-1,0),$U15),VLOOKUP($U15, E$1:F$39, 2, FALSE))</f>
        <v>80.85804196450303</v>
      </c>
      <c r="Z15">
        <f t="shared" ca="1" si="1"/>
        <v>25.765720723073184</v>
      </c>
    </row>
    <row r="16" spans="1:26">
      <c r="A16" s="1">
        <v>1.4736834187593351</v>
      </c>
      <c r="B16" s="1">
        <v>66.593890644450823</v>
      </c>
      <c r="C16" s="3">
        <v>0.79999677336086739</v>
      </c>
      <c r="D16" s="3">
        <v>96.696492098057405</v>
      </c>
      <c r="E16" s="5">
        <v>0.75675881908569942</v>
      </c>
      <c r="F16" s="5">
        <v>88.125047223271636</v>
      </c>
      <c r="U16">
        <v>0.7</v>
      </c>
      <c r="V16">
        <f t="shared" ca="1" si="0"/>
        <v>67.414712897503776</v>
      </c>
      <c r="W16" s="1" cm="1">
        <f t="array" aca="1" ref="W16" ca="1">IF(ISERROR(MATCH($U16, A$1:A$21, 0)),TREND(OFFSET(B$1:B$2, MATCH($U16, A$1:A$21, 1)-1,0),OFFSET(A$1:A$2, MATCH($U16, A$1:A$21, 1)-1,0),$U16),VLOOKUP($U16, A$1:B$21, 2, FALSE))</f>
        <v>37.521887711901783</v>
      </c>
      <c r="X16" s="3" cm="1">
        <f t="array" aca="1" ref="X16" ca="1">IF(ISERROR(MATCH($U16, C$1:C$37, 0)),TREND(OFFSET(D$1:D$2, MATCH($U16, C$1:C$37, 1)-1,0),OFFSET(C$1:C$2, MATCH($U16, C$1:C$37, 1)-1,0),$U16),VLOOKUP($U16, C$1:D$37, 2, FALSE))</f>
        <v>80.171806764545721</v>
      </c>
      <c r="Y16" s="5" cm="1">
        <f t="array" aca="1" ref="Y16" ca="1">IF(ISERROR(MATCH($U16, E$1:E$39, 0)),TREND(OFFSET(F$1:F$2, MATCH($U16, E$1:E$39, 1)-1,0),OFFSET(E$1:E$2, MATCH($U16, E$1:E$39, 1)-1,0),$U16),VLOOKUP($U16, E$1:F$39, 2, FALSE))</f>
        <v>84.550444216063823</v>
      </c>
      <c r="Z16">
        <f t="shared" ca="1" si="1"/>
        <v>25.980355360650456</v>
      </c>
    </row>
    <row r="17" spans="1:26">
      <c r="A17" s="1">
        <v>1.5789475946401901</v>
      </c>
      <c r="B17" s="1">
        <v>44.736186919467599</v>
      </c>
      <c r="C17" s="3">
        <v>0.8571405524006197</v>
      </c>
      <c r="D17" s="3">
        <v>100</v>
      </c>
      <c r="E17" s="5">
        <v>0.81081411053711916</v>
      </c>
      <c r="F17" s="5">
        <v>91.008689081979597</v>
      </c>
      <c r="U17">
        <v>0.75</v>
      </c>
      <c r="V17">
        <f t="shared" ca="1" si="0"/>
        <v>74.005061991041046</v>
      </c>
      <c r="W17" s="1" cm="1">
        <f t="array" aca="1" ref="W17" ca="1">IF(ISERROR(MATCH($U17, A$1:A$21, 0)),TREND(OFFSET(B$1:B$2, MATCH($U17, A$1:A$21, 1)-1,0),OFFSET(A$1:A$2, MATCH($U17, A$1:A$21, 1)-1,0),$U17),VLOOKUP($U17, A$1:B$21, 2, FALSE))</f>
        <v>44.239777966250273</v>
      </c>
      <c r="X17" s="3" cm="1">
        <f t="array" aca="1" ref="X17" ca="1">IF(ISERROR(MATCH($U17, C$1:C$37, 0)),TREND(OFFSET(D$1:D$2, MATCH($U17, C$1:C$37, 1)-1,0),OFFSET(C$1:C$2, MATCH($U17, C$1:C$37, 1)-1,0),$U17),VLOOKUP($U17, C$1:D$37, 2, FALSE))</f>
        <v>90.072348985462767</v>
      </c>
      <c r="Y17" s="5" cm="1">
        <f t="array" aca="1" ref="Y17" ca="1">IF(ISERROR(MATCH($U17, E$1:E$39, 0)),TREND(OFFSET(F$1:F$2, MATCH($U17, E$1:E$39, 1)-1,0),OFFSET(E$1:E$2, MATCH($U17, E$1:E$39, 1)-1,0),$U17),VLOOKUP($U17, E$1:F$39, 2, FALSE))</f>
        <v>87.703059021410098</v>
      </c>
      <c r="Z17">
        <f t="shared" ca="1" si="1"/>
        <v>25.804698865532039</v>
      </c>
    </row>
    <row r="18" spans="1:26">
      <c r="A18" s="1">
        <v>1.6842096214392404</v>
      </c>
      <c r="B18" s="1">
        <v>25.16183089150627</v>
      </c>
      <c r="C18" s="3">
        <v>0.91428433144037191</v>
      </c>
      <c r="D18" s="3">
        <v>99.579425483136063</v>
      </c>
      <c r="E18" s="5">
        <v>0.86486940198853879</v>
      </c>
      <c r="F18" s="5">
        <v>93.212504722327168</v>
      </c>
      <c r="U18">
        <v>0.8</v>
      </c>
      <c r="V18">
        <f t="shared" ca="1" si="0"/>
        <v>79.718078465897989</v>
      </c>
      <c r="W18" s="1" cm="1">
        <f t="array" aca="1" ref="W18" ca="1">IF(ISERROR(MATCH($U18, A$1:A$21, 0)),TREND(OFFSET(B$1:B$2, MATCH($U18, A$1:A$21, 1)-1,0),OFFSET(A$1:A$2, MATCH($U18, A$1:A$21, 1)-1,0),$U18),VLOOKUP($U18, A$1:B$21, 2, FALSE))</f>
        <v>52.025758881547432</v>
      </c>
      <c r="X18" s="3" cm="1">
        <f t="array" aca="1" ref="X18" ca="1">IF(ISERROR(MATCH($U18, C$1:C$37, 0)),TREND(OFFSET(D$1:D$2, MATCH($U18, C$1:C$37, 1)-1,0),OFFSET(C$1:C$2, MATCH($U18, C$1:C$37, 1)-1,0),$U18),VLOOKUP($U18, C$1:D$37, 2, FALSE))</f>
        <v>96.696678631535775</v>
      </c>
      <c r="Y18" s="5" cm="1">
        <f t="array" aca="1" ref="Y18" ca="1">IF(ISERROR(MATCH($U18, E$1:E$39, 0)),TREND(OFFSET(F$1:F$2, MATCH($U18, E$1:E$39, 1)-1,0),OFFSET(E$1:E$2, MATCH($U18, E$1:E$39, 1)-1,0),$U18),VLOOKUP($U18, E$1:F$39, 2, FALSE))</f>
        <v>90.431797884610745</v>
      </c>
      <c r="Z18">
        <f t="shared" ca="1" si="1"/>
        <v>24.185958853530114</v>
      </c>
    </row>
    <row r="19" spans="1:26">
      <c r="A19" s="1">
        <v>1.7894737973200951</v>
      </c>
      <c r="B19" s="1">
        <v>12.513166714545624</v>
      </c>
      <c r="C19" s="3">
        <v>0.97142811048012412</v>
      </c>
      <c r="D19" s="3">
        <v>97.286963771084444</v>
      </c>
      <c r="E19" s="5">
        <v>0.91892469343995853</v>
      </c>
      <c r="F19" s="5">
        <v>97.040800906686812</v>
      </c>
      <c r="U19">
        <v>0.85</v>
      </c>
      <c r="V19">
        <f t="shared" ca="1" si="0"/>
        <v>84.06977272154019</v>
      </c>
      <c r="W19" s="1" cm="1">
        <f t="array" aca="1" ref="W19" ca="1">IF(ISERROR(MATCH($U19, A$1:A$21, 0)),TREND(OFFSET(B$1:B$2, MATCH($U19, A$1:A$21, 1)-1,0),OFFSET(A$1:A$2, MATCH($U19, A$1:A$21, 1)-1,0),$U19),VLOOKUP($U19, A$1:B$21, 2, FALSE))</f>
        <v>60.015832434721801</v>
      </c>
      <c r="X19" s="3" cm="1">
        <f t="array" aca="1" ref="X19" ca="1">IF(ISERROR(MATCH($U19, C$1:C$37, 0)),TREND(OFFSET(D$1:D$2, MATCH($U19, C$1:C$37, 1)-1,0),OFFSET(C$1:C$2, MATCH($U19, C$1:C$37, 1)-1,0),$U19),VLOOKUP($U19, C$1:D$37, 2, FALSE))</f>
        <v>99.587201412365943</v>
      </c>
      <c r="Y19" s="5" cm="1">
        <f t="array" aca="1" ref="Y19" ca="1">IF(ISERROR(MATCH($U19, E$1:E$39, 0)),TREND(OFFSET(F$1:F$2, MATCH($U19, E$1:E$39, 1)-1,0),OFFSET(E$1:E$2, MATCH($U19, E$1:E$39, 1)-1,0),$U19),VLOOKUP($U19, E$1:F$39, 2, FALSE))</f>
        <v>92.606284317532811</v>
      </c>
      <c r="Z19">
        <f t="shared" ca="1" si="1"/>
        <v>21.121726571532957</v>
      </c>
    </row>
    <row r="20" spans="1:26">
      <c r="A20" s="1">
        <v>1.8947358241191452</v>
      </c>
      <c r="B20" s="1">
        <v>6.1198889208081981</v>
      </c>
      <c r="C20" s="3">
        <v>1.0285718895198761</v>
      </c>
      <c r="D20" s="3">
        <v>93.730909927197217</v>
      </c>
      <c r="E20" s="5">
        <v>0.97297998489137805</v>
      </c>
      <c r="F20" s="5">
        <v>100</v>
      </c>
      <c r="U20">
        <v>0.9</v>
      </c>
      <c r="V20">
        <f t="shared" ca="1" si="0"/>
        <v>88.159800724870976</v>
      </c>
      <c r="W20" s="1" cm="1">
        <f t="array" aca="1" ref="W20" ca="1">IF(ISERROR(MATCH($U20, A$1:A$21, 0)),TREND(OFFSET(B$1:B$2, MATCH($U20, A$1:A$21, 1)-1,0),OFFSET(A$1:A$2, MATCH($U20, A$1:A$21, 1)-1,0),$U20),VLOOKUP($U20, A$1:B$21, 2, FALSE))</f>
        <v>69.094325984164357</v>
      </c>
      <c r="X20" s="3" cm="1">
        <f t="array" aca="1" ref="X20" ca="1">IF(ISERROR(MATCH($U20, C$1:C$37, 0)),TREND(OFFSET(D$1:D$2, MATCH($U20, C$1:C$37, 1)-1,0),OFFSET(C$1:C$2, MATCH($U20, C$1:C$37, 1)-1,0),$U20),VLOOKUP($U20, C$1:D$37, 2, FALSE))</f>
        <v>99.684557238424404</v>
      </c>
      <c r="Y20" s="5" cm="1">
        <f t="array" aca="1" ref="Y20" ca="1">IF(ISERROR(MATCH($U20, E$1:E$39, 0)),TREND(OFFSET(F$1:F$2, MATCH($U20, E$1:E$39, 1)-1,0),OFFSET(E$1:E$2, MATCH($U20, E$1:E$39, 1)-1,0),$U20),VLOOKUP($U20, E$1:F$39, 2, FALSE))</f>
        <v>95.70051895202414</v>
      </c>
      <c r="Z20">
        <f t="shared" ca="1" si="1"/>
        <v>16.630916558724806</v>
      </c>
    </row>
    <row r="21" spans="1:26">
      <c r="A21" s="1">
        <v>2</v>
      </c>
      <c r="B21" s="1">
        <v>2.4825241788758001</v>
      </c>
      <c r="C21" s="3">
        <v>1.0857156685596283</v>
      </c>
      <c r="D21" s="3">
        <v>88.233400171047052</v>
      </c>
      <c r="E21" s="5">
        <v>1.0270352763427977</v>
      </c>
      <c r="F21" s="5">
        <v>99.420853796751047</v>
      </c>
      <c r="U21">
        <v>0.95</v>
      </c>
      <c r="V21">
        <f t="shared" ca="1" si="0"/>
        <v>91.659399524156171</v>
      </c>
      <c r="W21" s="1" cm="1">
        <f t="array" aca="1" ref="W21" ca="1">IF(ISERROR(MATCH($U21, A$1:A$21, 0)),TREND(OFFSET(B$1:B$2, MATCH($U21, A$1:A$21, 1)-1,0),OFFSET(A$1:A$2, MATCH($U21, A$1:A$21, 1)-1,0),$U21),VLOOKUP($U21, A$1:B$21, 2, FALSE))</f>
        <v>78.08960870561522</v>
      </c>
      <c r="X21" s="3" cm="1">
        <f t="array" aca="1" ref="X21" ca="1">IF(ISERROR(MATCH($U21, C$1:C$37, 0)),TREND(OFFSET(D$1:D$2, MATCH($U21, C$1:C$37, 1)-1,0),OFFSET(C$1:C$2, MATCH($U21, C$1:C$37, 1)-1,0),$U21),VLOOKUP($U21, C$1:D$37, 2, FALSE))</f>
        <v>98.146604551984211</v>
      </c>
      <c r="Y21" s="5" cm="1">
        <f t="array" aca="1" ref="Y21" ca="1">IF(ISERROR(MATCH($U21, E$1:E$39, 0)),TREND(OFFSET(F$1:F$2, MATCH($U21, E$1:E$39, 1)-1,0),OFFSET(E$1:E$2, MATCH($U21, E$1:E$39, 1)-1,0),$U21),VLOOKUP($U21, E$1:F$39, 2, FALSE))</f>
        <v>98.741985314869083</v>
      </c>
      <c r="Z21">
        <f t="shared" ca="1" si="1"/>
        <v>11.75555344113682</v>
      </c>
    </row>
    <row r="22" spans="1:26">
      <c r="C22" s="3">
        <v>1.1428594475993805</v>
      </c>
      <c r="D22" s="3">
        <v>79.271109577916249</v>
      </c>
      <c r="E22" s="5">
        <v>1.0810905677942173</v>
      </c>
      <c r="F22" s="5">
        <v>96.448809973554972</v>
      </c>
      <c r="U22">
        <v>1</v>
      </c>
      <c r="V22">
        <f t="shared" ca="1" si="0"/>
        <v>93.602067393584662</v>
      </c>
      <c r="W22" s="1" cm="1">
        <f t="array" aca="1" ref="W22" ca="1">IF(ISERROR(MATCH($U22, A$1:A$21, 0)),TREND(OFFSET(B$1:B$2, MATCH($U22, A$1:A$21, 1)-1,0),OFFSET(A$1:A$2, MATCH($U22, A$1:A$21, 1)-1,0),$U22),VLOOKUP($U22, A$1:B$21, 2, FALSE))</f>
        <v>85.586756679115197</v>
      </c>
      <c r="X22" s="3" cm="1">
        <f t="array" aca="1" ref="X22" ca="1">IF(ISERROR(MATCH($U22, C$1:C$37, 0)),TREND(OFFSET(D$1:D$2, MATCH($U22, C$1:C$37, 1)-1,0),OFFSET(C$1:C$2, MATCH($U22, C$1:C$37, 1)-1,0),$U22),VLOOKUP($U22, C$1:D$37, 2, FALSE))</f>
        <v>95.508936849140838</v>
      </c>
      <c r="Y22" s="5" cm="1">
        <f t="array" aca="1" ref="Y22" ca="1">IF(ISERROR(MATCH($U22, E$1:E$39, 0)),TREND(OFFSET(F$1:F$2, MATCH($U22, E$1:E$39, 1)-1,0),OFFSET(E$1:E$2, MATCH($U22, E$1:E$39, 1)-1,0),$U22),VLOOKUP($U22, E$1:F$39, 2, FALSE))</f>
        <v>99.71050865249795</v>
      </c>
      <c r="Z22">
        <f t="shared" ca="1" si="1"/>
        <v>7.2523931079201809</v>
      </c>
    </row>
    <row r="23" spans="1:26">
      <c r="C23" s="3">
        <v>1.2000032266391327</v>
      </c>
      <c r="D23" s="3">
        <v>67.813113128220607</v>
      </c>
      <c r="E23" s="5">
        <v>1.1351458592456372</v>
      </c>
      <c r="F23" s="5">
        <v>91.928031734038541</v>
      </c>
      <c r="U23">
        <v>1.05</v>
      </c>
      <c r="V23">
        <f t="shared" ca="1" si="0"/>
        <v>94.303847890797954</v>
      </c>
      <c r="W23" s="1" cm="1">
        <f t="array" aca="1" ref="W23" ca="1">IF(ISERROR(MATCH($U23, A$1:A$21, 0)),TREND(OFFSET(B$1:B$2, MATCH($U23, A$1:A$21, 1)-1,0),OFFSET(A$1:A$2, MATCH($U23, A$1:A$21, 1)-1,0),$U23),VLOOKUP($U23, A$1:B$21, 2, FALSE))</f>
        <v>93.083904652615175</v>
      </c>
      <c r="X23" s="3" cm="1">
        <f t="array" aca="1" ref="X23" ca="1">IF(ISERROR(MATCH($U23, C$1:C$37, 0)),TREND(OFFSET(D$1:D$2, MATCH($U23, C$1:C$37, 1)-1,0),OFFSET(C$1:C$2, MATCH($U23, C$1:C$37, 1)-1,0),$U23),VLOOKUP($U23, C$1:D$37, 2, FALSE))</f>
        <v>91.669421373239359</v>
      </c>
      <c r="Y23" s="5" cm="1">
        <f t="array" aca="1" ref="Y23" ca="1">IF(ISERROR(MATCH($U23, E$1:E$39, 0)),TREND(OFFSET(F$1:F$2, MATCH($U23, E$1:E$39, 1)-1,0),OFFSET(E$1:E$2, MATCH($U23, E$1:E$39, 1)-1,0),$U23),VLOOKUP($U23, E$1:F$39, 2, FALSE))</f>
        <v>98.158217646539313</v>
      </c>
      <c r="Z23">
        <f t="shared" ca="1" si="1"/>
        <v>3.412083732470343</v>
      </c>
    </row>
    <row r="24" spans="1:26">
      <c r="C24" s="3">
        <v>1.2571308724832215</v>
      </c>
      <c r="D24" s="3">
        <v>54.452900972380931</v>
      </c>
      <c r="E24" s="5">
        <v>1.1891858894628808</v>
      </c>
      <c r="F24" s="5">
        <v>84.070079335096338</v>
      </c>
      <c r="U24">
        <v>1.1000000000000001</v>
      </c>
      <c r="V24">
        <f t="shared" ca="1" si="0"/>
        <v>92.424526013340866</v>
      </c>
      <c r="W24" s="1" cm="1">
        <f t="array" aca="1" ref="W24" ca="1">IF(ISERROR(MATCH($U24, A$1:A$21, 0)),TREND(OFFSET(B$1:B$2, MATCH($U24, A$1:A$21, 1)-1,0),OFFSET(A$1:A$2, MATCH($U24, A$1:A$21, 1)-1,0),$U24),VLOOKUP($U24, A$1:B$21, 2, FALSE))</f>
        <v>96.413130280748376</v>
      </c>
      <c r="X24" s="3" cm="1">
        <f t="array" aca="1" ref="X24" ca="1">IF(ISERROR(MATCH($U24, C$1:C$37, 0)),TREND(OFFSET(D$1:D$2, MATCH($U24, C$1:C$37, 1)-1,0),OFFSET(C$1:C$2, MATCH($U24, C$1:C$37, 1)-1,0),$U24),VLOOKUP($U24, C$1:D$37, 2, FALSE))</f>
        <v>85.993080551860686</v>
      </c>
      <c r="Y24" s="5" cm="1">
        <f t="array" aca="1" ref="Y24" ca="1">IF(ISERROR(MATCH($U24, E$1:E$39, 0)),TREND(OFFSET(F$1:F$2, MATCH($U24, E$1:E$39, 1)-1,0),OFFSET(E$1:E$2, MATCH($U24, E$1:E$39, 1)-1,0),$U24),VLOOKUP($U24, E$1:F$39, 2, FALSE))</f>
        <v>94.867367207413537</v>
      </c>
      <c r="Z24">
        <f t="shared" ca="1" si="1"/>
        <v>5.6231631589984028</v>
      </c>
    </row>
    <row r="25" spans="1:26">
      <c r="C25" s="3">
        <v>1.3142746515229737</v>
      </c>
      <c r="D25" s="3">
        <v>41.431476969736167</v>
      </c>
      <c r="E25" s="5">
        <v>1.2432411809143005</v>
      </c>
      <c r="F25" s="5">
        <v>77.735927465054786</v>
      </c>
      <c r="U25">
        <v>1.1499999999999999</v>
      </c>
      <c r="V25">
        <f t="shared" ca="1" si="0"/>
        <v>89.039431961348726</v>
      </c>
      <c r="W25" s="1" cm="1">
        <f t="array" aca="1" ref="W25" ca="1">IF(ISERROR(MATCH($U25, A$1:A$21, 0)),TREND(OFFSET(B$1:B$2, MATCH($U25, A$1:A$21, 1)-1,0),OFFSET(A$1:A$2, MATCH($U25, A$1:A$21, 1)-1,0),$U25),VLOOKUP($U25, A$1:B$21, 2, FALSE))</f>
        <v>99.510857193670958</v>
      </c>
      <c r="X25" s="3" cm="1">
        <f t="array" aca="1" ref="X25" ca="1">IF(ISERROR(MATCH($U25, C$1:C$37, 0)),TREND(OFFSET(D$1:D$2, MATCH($U25, C$1:C$37, 1)-1,0),OFFSET(C$1:C$2, MATCH($U25, C$1:C$37, 1)-1,0),$U25),VLOOKUP($U25, C$1:D$37, 2, FALSE))</f>
        <v>77.839345255884894</v>
      </c>
      <c r="Y25" s="5" cm="1">
        <f t="array" aca="1" ref="Y25" ca="1">IF(ISERROR(MATCH($U25, E$1:E$39, 0)),TREND(OFFSET(F$1:F$2, MATCH($U25, E$1:E$39, 1)-1,0),OFFSET(E$1:E$2, MATCH($U25, E$1:E$39, 1)-1,0),$U25),VLOOKUP($U25, E$1:F$39, 2, FALSE))</f>
        <v>89.768093434490311</v>
      </c>
      <c r="Z25">
        <f t="shared" ca="1" si="1"/>
        <v>10.854115259855666</v>
      </c>
    </row>
    <row r="26" spans="1:26">
      <c r="C26" s="3">
        <v>1.3714184305627259</v>
      </c>
      <c r="D26" s="3">
        <v>30.330379537598013</v>
      </c>
      <c r="E26" s="5">
        <v>1.2972964723657203</v>
      </c>
      <c r="F26" s="5">
        <v>70.066868152625617</v>
      </c>
      <c r="U26">
        <v>1.2</v>
      </c>
      <c r="V26">
        <f t="shared" ca="1" si="0"/>
        <v>83.023770010532374</v>
      </c>
      <c r="W26" s="1" cm="1">
        <f t="array" aca="1" ref="W26" ca="1">IF(ISERROR(MATCH($U26, A$1:A$21, 0)),TREND(OFFSET(B$1:B$2, MATCH($U26, A$1:A$21, 1)-1,0),OFFSET(A$1:A$2, MATCH($U26, A$1:A$21, 1)-1,0),$U26),VLOOKUP($U26, A$1:B$21, 2, FALSE))</f>
        <v>98.454658623001066</v>
      </c>
      <c r="X26" s="3" cm="1">
        <f t="array" aca="1" ref="X26" ca="1">IF(ISERROR(MATCH($U26, C$1:C$37, 0)),TREND(OFFSET(D$1:D$2, MATCH($U26, C$1:C$37, 1)-1,0),OFFSET(C$1:C$2, MATCH($U26, C$1:C$37, 1)-1,0),$U26),VLOOKUP($U26, C$1:D$37, 2, FALSE))</f>
        <v>67.813760107128047</v>
      </c>
      <c r="Y26" s="5" cm="1">
        <f t="array" aca="1" ref="Y26" ca="1">IF(ISERROR(MATCH($U26, E$1:E$39, 0)),TREND(OFFSET(F$1:F$2, MATCH($U26, E$1:E$39, 1)-1,0),OFFSET(E$1:E$2, MATCH($U26, E$1:E$39, 1)-1,0),$U26),VLOOKUP($U26, E$1:F$39, 2, FALSE))</f>
        <v>82.802891301468037</v>
      </c>
      <c r="Z26">
        <f t="shared" ca="1" si="1"/>
        <v>15.32164338503207</v>
      </c>
    </row>
    <row r="27" spans="1:26">
      <c r="C27" s="3">
        <v>1.4285622096024782</v>
      </c>
      <c r="D27" s="3">
        <v>22.223180469013894</v>
      </c>
      <c r="E27" s="5">
        <v>1.35135176381714</v>
      </c>
      <c r="F27" s="5">
        <v>63.392519833774088</v>
      </c>
      <c r="U27">
        <v>1.25</v>
      </c>
      <c r="V27">
        <f t="shared" ca="1" si="0"/>
        <v>76.505713262017082</v>
      </c>
      <c r="W27" s="1" cm="1">
        <f t="array" aca="1" ref="W27" ca="1">IF(ISERROR(MATCH($U27, A$1:A$21, 0)),TREND(OFFSET(B$1:B$2, MATCH($U27, A$1:A$21, 1)-1,0),OFFSET(A$1:A$2, MATCH($U27, A$1:A$21, 1)-1,0),$U27),VLOOKUP($U27, A$1:B$21, 2, FALSE))</f>
        <v>96.619546018779275</v>
      </c>
      <c r="X27" s="3" cm="1">
        <f t="array" aca="1" ref="X27" ca="1">IF(ISERROR(MATCH($U27, C$1:C$37, 0)),TREND(OFFSET(D$1:D$2, MATCH($U27, C$1:C$37, 1)-1,0),OFFSET(C$1:C$2, MATCH($U27, C$1:C$37, 1)-1,0),$U27),VLOOKUP($U27, C$1:D$37, 2, FALSE))</f>
        <v>56.120569363479774</v>
      </c>
      <c r="Y27" s="5" cm="1">
        <f t="array" aca="1" ref="Y27" ca="1">IF(ISERROR(MATCH($U27, E$1:E$39, 0)),TREND(OFFSET(F$1:F$2, MATCH($U27, E$1:E$39, 1)-1,0),OFFSET(E$1:E$2, MATCH($U27, E$1:E$39, 1)-1,0),$U27),VLOOKUP($U27, E$1:F$39, 2, FALSE))</f>
        <v>76.777024403792211</v>
      </c>
      <c r="Z27">
        <f t="shared" ca="1" si="1"/>
        <v>20.250851459466201</v>
      </c>
    </row>
    <row r="28" spans="1:26">
      <c r="C28" s="3">
        <v>1.4857059886422304</v>
      </c>
      <c r="D28" s="3">
        <v>16.478874251669144</v>
      </c>
      <c r="E28" s="5">
        <v>1.4054070552685596</v>
      </c>
      <c r="F28" s="5">
        <v>55.987910842463165</v>
      </c>
      <c r="U28">
        <v>1.3</v>
      </c>
      <c r="V28">
        <f t="shared" ca="1" si="0"/>
        <v>68.891958809198385</v>
      </c>
      <c r="W28" s="1" cm="1">
        <f t="array" aca="1" ref="W28" ca="1">IF(ISERROR(MATCH($U28, A$1:A$21, 0)),TREND(OFFSET(B$1:B$2, MATCH($U28, A$1:A$21, 1)-1,0),OFFSET(A$1:A$2, MATCH($U28, A$1:A$21, 1)-1,0),$U28),VLOOKUP($U28, A$1:B$21, 2, FALSE))</f>
        <v>92.258560341694221</v>
      </c>
      <c r="X28" s="3" cm="1">
        <f t="array" aca="1" ref="X28" ca="1">IF(ISERROR(MATCH($U28, C$1:C$37, 0)),TREND(OFFSET(D$1:D$2, MATCH($U28, C$1:C$37, 1)-1,0),OFFSET(C$1:C$2, MATCH($U28, C$1:C$37, 1)-1,0),$U28),VLOOKUP($U28, C$1:D$37, 2, FALSE))</f>
        <v>44.684259566444325</v>
      </c>
      <c r="Y28" s="5" cm="1">
        <f t="array" aca="1" ref="Y28" ca="1">IF(ISERROR(MATCH($U28, E$1:E$39, 0)),TREND(OFFSET(F$1:F$2, MATCH($U28, E$1:E$39, 1)-1,0),OFFSET(E$1:E$2, MATCH($U28, E$1:E$39, 1)-1,0),$U28),VLOOKUP($U28, E$1:F$39, 2, FALSE))</f>
        <v>69.733056519456625</v>
      </c>
      <c r="Z28">
        <f t="shared" ca="1" si="1"/>
        <v>23.798300518779442</v>
      </c>
    </row>
    <row r="29" spans="1:26">
      <c r="C29" s="3">
        <v>1.5428497676819826</v>
      </c>
      <c r="D29" s="3">
        <v>12.858569960400452</v>
      </c>
      <c r="E29" s="5">
        <v>1.459462346719979</v>
      </c>
      <c r="F29" s="5">
        <v>48.558179070646013</v>
      </c>
      <c r="U29">
        <v>1.35</v>
      </c>
      <c r="V29">
        <f t="shared" ca="1" si="0"/>
        <v>61.682073273969117</v>
      </c>
      <c r="W29" s="1" cm="1">
        <f t="array" aca="1" ref="W29" ca="1">IF(ISERROR(MATCH($U29, A$1:A$21, 0)),TREND(OFFSET(B$1:B$2, MATCH($U29, A$1:A$21, 1)-1,0),OFFSET(A$1:A$2, MATCH($U29, A$1:A$21, 1)-1,0),$U29),VLOOKUP($U29, A$1:B$21, 2, FALSE))</f>
        <v>86.995540283045472</v>
      </c>
      <c r="X29" s="3" cm="1">
        <f t="array" aca="1" ref="X29" ca="1">IF(ISERROR(MATCH($U29, C$1:C$37, 0)),TREND(OFFSET(D$1:D$2, MATCH($U29, C$1:C$37, 1)-1,0),OFFSET(C$1:C$2, MATCH($U29, C$1:C$37, 1)-1,0),$U29),VLOOKUP($U29, C$1:D$37, 2, FALSE))</f>
        <v>34.491253888503309</v>
      </c>
      <c r="Y29" s="5" cm="1">
        <f t="array" aca="1" ref="Y29" ca="1">IF(ISERROR(MATCH($U29, E$1:E$39, 0)),TREND(OFFSET(F$1:F$2, MATCH($U29, E$1:E$39, 1)-1,0),OFFSET(E$1:E$2, MATCH($U29, E$1:E$39, 1)-1,0),$U29),VLOOKUP($U29, E$1:F$39, 2, FALSE))</f>
        <v>63.559425650358577</v>
      </c>
      <c r="Z29">
        <f t="shared" ca="1" si="1"/>
        <v>26.302440217760736</v>
      </c>
    </row>
    <row r="30" spans="1:26">
      <c r="C30" s="3">
        <v>1.5999935467217348</v>
      </c>
      <c r="D30" s="3">
        <v>10.592987070855164</v>
      </c>
      <c r="E30" s="5">
        <v>1.5135176381713988</v>
      </c>
      <c r="F30" s="5">
        <v>42.349829996222141</v>
      </c>
      <c r="U30">
        <v>1.4</v>
      </c>
      <c r="V30">
        <f t="shared" ca="1" si="0"/>
        <v>54.173900895608256</v>
      </c>
      <c r="W30" s="1" cm="1">
        <f t="array" aca="1" ref="W30" ca="1">IF(ISERROR(MATCH($U30, A$1:A$21, 0)),TREND(OFFSET(B$1:B$2, MATCH($U30, A$1:A$21, 1)-1,0),OFFSET(A$1:A$2, MATCH($U30, A$1:A$21, 1)-1,0),$U30),VLOOKUP($U30, A$1:B$21, 2, FALSE))</f>
        <v>79.517715215934146</v>
      </c>
      <c r="X30" s="3" cm="1">
        <f t="array" aca="1" ref="X30" ca="1">IF(ISERROR(MATCH($U30, C$1:C$37, 0)),TREND(OFFSET(D$1:D$2, MATCH($U30, C$1:C$37, 1)-1,0),OFFSET(C$1:C$2, MATCH($U30, C$1:C$37, 1)-1,0),$U30),VLOOKUP($U30, C$1:D$37, 2, FALSE))</f>
        <v>26.275406677659106</v>
      </c>
      <c r="Y30" s="5" cm="1">
        <f t="array" aca="1" ref="Y30" ca="1">IF(ISERROR(MATCH($U30, E$1:E$39, 0)),TREND(OFFSET(F$1:F$2, MATCH($U30, E$1:E$39, 1)-1,0),OFFSET(E$1:E$2, MATCH($U30, E$1:E$39, 1)-1,0),$U30),VLOOKUP($U30, E$1:F$39, 2, FALSE))</f>
        <v>56.728580793231515</v>
      </c>
      <c r="Z30">
        <f t="shared" ca="1" si="1"/>
        <v>26.712930327010358</v>
      </c>
    </row>
    <row r="31" spans="1:26">
      <c r="C31" s="3">
        <v>1.6571373257614872</v>
      </c>
      <c r="D31" s="3">
        <v>9.7758421192586038</v>
      </c>
      <c r="E31" s="5">
        <v>1.5675729296228187</v>
      </c>
      <c r="F31" s="5">
        <v>35.826785039667548</v>
      </c>
      <c r="U31">
        <v>1.45</v>
      </c>
      <c r="V31">
        <f t="shared" ca="1" si="0"/>
        <v>46.89160191841281</v>
      </c>
      <c r="W31" s="1" cm="1">
        <f t="array" aca="1" ref="W31" ca="1">IF(ISERROR(MATCH($U31, A$1:A$21, 0)),TREND(OFFSET(B$1:B$2, MATCH($U31, A$1:A$21, 1)-1,0),OFFSET(A$1:A$2, MATCH($U31, A$1:A$21, 1)-1,0),$U31),VLOOKUP($U31, A$1:B$21, 2, FALSE))</f>
        <v>70.747882878420626</v>
      </c>
      <c r="X31" s="3" cm="1">
        <f t="array" aca="1" ref="X31" ca="1">IF(ISERROR(MATCH($U31, C$1:C$37, 0)),TREND(OFFSET(D$1:D$2, MATCH($U31, C$1:C$37, 1)-1,0),OFFSET(C$1:C$2, MATCH($U31, C$1:C$37, 1)-1,0),$U31),VLOOKUP($U31, C$1:D$37, 2, FALSE))</f>
        <v>20.068173664494537</v>
      </c>
      <c r="Y31" s="5" cm="1">
        <f t="array" aca="1" ref="Y31" ca="1">IF(ISERROR(MATCH($U31, E$1:E$39, 0)),TREND(OFFSET(F$1:F$2, MATCH($U31, E$1:E$39, 1)-1,0),OFFSET(E$1:E$2, MATCH($U31, E$1:E$39, 1)-1,0),$U31),VLOOKUP($U31, E$1:F$39, 2, FALSE))</f>
        <v>49.858749212323261</v>
      </c>
      <c r="Z31">
        <f t="shared" ca="1" si="1"/>
        <v>25.469809653781205</v>
      </c>
    </row>
    <row r="32" spans="1:26">
      <c r="C32" s="3">
        <v>1.7142811048012394</v>
      </c>
      <c r="D32" s="3">
        <v>9.213399164887921</v>
      </c>
      <c r="E32" s="5">
        <v>1.6216282210742383</v>
      </c>
      <c r="F32" s="5">
        <v>31.797128825085007</v>
      </c>
      <c r="U32">
        <v>1.5</v>
      </c>
      <c r="V32">
        <f t="shared" ca="1" si="0"/>
        <v>40.201665245403312</v>
      </c>
      <c r="W32" s="1" cm="1">
        <f t="array" aca="1" ref="W32" ca="1">IF(ISERROR(MATCH($U32, A$1:A$21, 0)),TREND(OFFSET(B$1:B$2, MATCH($U32, A$1:A$21, 1)-1,0),OFFSET(A$1:A$2, MATCH($U32, A$1:A$21, 1)-1,0),$U32),VLOOKUP($U32, A$1:B$21, 2, FALSE))</f>
        <v>61.129353151049656</v>
      </c>
      <c r="X32" s="3" cm="1">
        <f t="array" aca="1" ref="X32" ca="1">IF(ISERROR(MATCH($U32, C$1:C$37, 0)),TREND(OFFSET(D$1:D$2, MATCH($U32, C$1:C$37, 1)-1,0),OFFSET(C$1:C$2, MATCH($U32, C$1:C$37, 1)-1,0),$U32),VLOOKUP($U32, C$1:D$37, 2, FALSE))</f>
        <v>15.573287125168847</v>
      </c>
      <c r="Y32" s="5" cm="1">
        <f t="array" aca="1" ref="Y32" ca="1">IF(ISERROR(MATCH($U32, E$1:E$39, 0)),TREND(OFFSET(F$1:F$2, MATCH($U32, E$1:E$39, 1)-1,0),OFFSET(E$1:E$2, MATCH($U32, E$1:E$39, 1)-1,0),$U32),VLOOKUP($U32, E$1:F$39, 2, FALSE))</f>
        <v>43.902355459991441</v>
      </c>
      <c r="Z32">
        <f t="shared" ca="1" si="1"/>
        <v>23.002393766451007</v>
      </c>
    </row>
    <row r="33" spans="3:26">
      <c r="C33" s="3">
        <v>1.7714248838409916</v>
      </c>
      <c r="D33" s="3">
        <v>8.4319009939414862</v>
      </c>
      <c r="E33" s="5">
        <v>1.6756835125256579</v>
      </c>
      <c r="F33" s="5">
        <v>26.961465810351342</v>
      </c>
      <c r="U33">
        <v>1.55</v>
      </c>
      <c r="V33">
        <f t="shared" ca="1" si="0"/>
        <v>33.756500577047028</v>
      </c>
      <c r="W33" s="1" cm="1">
        <f t="array" aca="1" ref="W33" ca="1">IF(ISERROR(MATCH($U33, A$1:A$21, 0)),TREND(OFFSET(B$1:B$2, MATCH($U33, A$1:A$21, 1)-1,0),OFFSET(A$1:A$2, MATCH($U33, A$1:A$21, 1)-1,0),$U33),VLOOKUP($U33, A$1:B$21, 2, FALSE))</f>
        <v>50.74704428762243</v>
      </c>
      <c r="X33" s="3" cm="1">
        <f t="array" aca="1" ref="X33" ca="1">IF(ISERROR(MATCH($U33, C$1:C$37, 0)),TREND(OFFSET(D$1:D$2, MATCH($U33, C$1:C$37, 1)-1,0),OFFSET(C$1:C$2, MATCH($U33, C$1:C$37, 1)-1,0),$U33),VLOOKUP($U33, C$1:D$37, 2, FALSE))</f>
        <v>12.575084264001113</v>
      </c>
      <c r="Y33" s="5" cm="1">
        <f t="array" aca="1" ref="Y33" ca="1">IF(ISERROR(MATCH($U33, E$1:E$39, 0)),TREND(OFFSET(F$1:F$2, MATCH($U33, E$1:E$39, 1)-1,0),OFFSET(E$1:E$2, MATCH($U33, E$1:E$39, 1)-1,0),$U33),VLOOKUP($U33, E$1:F$39, 2, FALSE))</f>
        <v>37.947373179517541</v>
      </c>
      <c r="Z33">
        <f t="shared" ca="1" si="1"/>
        <v>19.428000228763633</v>
      </c>
    </row>
    <row r="34" spans="3:26">
      <c r="C34" s="3">
        <v>1.8285686628807438</v>
      </c>
      <c r="D34" s="3">
        <v>6.5141616897723926</v>
      </c>
      <c r="E34" s="5">
        <v>1.7297388039770776</v>
      </c>
      <c r="F34" s="5">
        <v>22.768039289761994</v>
      </c>
      <c r="U34">
        <v>1.6</v>
      </c>
      <c r="V34">
        <f t="shared" ca="1" si="0"/>
        <v>28.274552295435015</v>
      </c>
      <c r="W34" s="1" cm="1">
        <f t="array" aca="1" ref="W34" ca="1">IF(ISERROR(MATCH($U34, A$1:A$21, 0)),TREND(OFFSET(B$1:B$2, MATCH($U34, A$1:A$21, 1)-1,0),OFFSET(A$1:A$2, MATCH($U34, A$1:A$21, 1)-1,0),$U34),VLOOKUP($U34, A$1:B$21, 2, FALSE))</f>
        <v>40.821315713875379</v>
      </c>
      <c r="X34" s="3" cm="1">
        <f t="array" aca="1" ref="X34" ca="1">IF(ISERROR(MATCH($U34, C$1:C$37, 0)),TREND(OFFSET(D$1:D$2, MATCH($U34, C$1:C$37, 1)-1,0),OFFSET(C$1:C$2, MATCH($U34, C$1:C$37, 1)-1,0),$U34),VLOOKUP($U34, C$1:D$37, 2, FALSE))</f>
        <v>10.592894790228215</v>
      </c>
      <c r="Y34" s="5" cm="1">
        <f t="array" aca="1" ref="Y34" ca="1">IF(ISERROR(MATCH($U34, E$1:E$39, 0)),TREND(OFFSET(F$1:F$2, MATCH($U34, E$1:E$39, 1)-1,0),OFFSET(E$1:E$2, MATCH($U34, E$1:E$39, 1)-1,0),$U34),VLOOKUP($U34, E$1:F$39, 2, FALSE))</f>
        <v>33.409446382201452</v>
      </c>
      <c r="Z34">
        <f t="shared" ca="1" si="1"/>
        <v>15.75483134933628</v>
      </c>
    </row>
    <row r="35" spans="3:26">
      <c r="C35" s="3">
        <v>1.885712441920496</v>
      </c>
      <c r="D35" s="3">
        <v>4.1581682154330446</v>
      </c>
      <c r="E35" s="5">
        <v>1.7837940954284974</v>
      </c>
      <c r="F35" s="5">
        <v>17.982621836040803</v>
      </c>
      <c r="U35">
        <v>1.65</v>
      </c>
      <c r="V35">
        <f t="shared" ca="1" si="0"/>
        <v>23.553451804123895</v>
      </c>
      <c r="W35" s="1" cm="1">
        <f t="array" aca="1" ref="W35" ca="1">IF(ISERROR(MATCH($U35, A$1:A$21, 0)),TREND(OFFSET(B$1:B$2, MATCH($U35, A$1:A$21, 1)-1,0),OFFSET(A$1:A$2, MATCH($U35, A$1:A$21, 1)-1,0),$U35),VLOOKUP($U35, A$1:B$21, 2, FALSE))</f>
        <v>31.523396690650827</v>
      </c>
      <c r="X35" s="3" cm="1">
        <f t="array" aca="1" ref="X35" ca="1">IF(ISERROR(MATCH($U35, C$1:C$37, 0)),TREND(OFFSET(D$1:D$2, MATCH($U35, C$1:C$37, 1)-1,0),OFFSET(C$1:C$2, MATCH($U35, C$1:C$37, 1)-1,0),$U35),VLOOKUP($U35, C$1:D$37, 2, FALSE))</f>
        <v>9.8779044926595994</v>
      </c>
      <c r="Y35" s="5" cm="1">
        <f t="array" aca="1" ref="Y35" ca="1">IF(ISERROR(MATCH($U35, E$1:E$39, 0)),TREND(OFFSET(F$1:F$2, MATCH($U35, E$1:E$39, 1)-1,0),OFFSET(E$1:E$2, MATCH($U35, E$1:E$39, 1)-1,0),$U35),VLOOKUP($U35, E$1:F$39, 2, FALSE))</f>
        <v>29.259054229061263</v>
      </c>
      <c r="Z35">
        <f t="shared" ca="1" si="1"/>
        <v>11.89736346410049</v>
      </c>
    </row>
    <row r="36" spans="3:26">
      <c r="C36" s="3">
        <v>1.9428562209602482</v>
      </c>
      <c r="D36" s="3">
        <v>1.8875545302314887</v>
      </c>
      <c r="E36" s="5">
        <v>1.8378493868799171</v>
      </c>
      <c r="F36" s="5">
        <v>13.524744994333208</v>
      </c>
      <c r="U36">
        <v>1.7</v>
      </c>
      <c r="V36">
        <f t="shared" ca="1" si="0"/>
        <v>19.23115939244154</v>
      </c>
      <c r="W36" s="1" cm="1">
        <f t="array" aca="1" ref="W36" ca="1">IF(ISERROR(MATCH($U36, A$1:A$21, 0)),TREND(OFFSET(B$1:B$2, MATCH($U36, A$1:A$21, 1)-1,0),OFFSET(A$1:A$2, MATCH($U36, A$1:A$21, 1)-1,0),$U36),VLOOKUP($U36, A$1:B$21, 2, FALSE))</f>
        <v>23.264440882314602</v>
      </c>
      <c r="X36" s="3" cm="1">
        <f t="array" aca="1" ref="X36" ca="1">IF(ISERROR(MATCH($U36, C$1:C$37, 0)),TREND(OFFSET(D$1:D$2, MATCH($U36, C$1:C$37, 1)-1,0),OFFSET(C$1:C$2, MATCH($U36, C$1:C$37, 1)-1,0),$U36),VLOOKUP($U36, C$1:D$37, 2, FALSE))</f>
        <v>9.353962265737426</v>
      </c>
      <c r="Y36" s="5" cm="1">
        <f t="array" aca="1" ref="Y36" ca="1">IF(ISERROR(MATCH($U36, E$1:E$39, 0)),TREND(OFFSET(F$1:F$2, MATCH($U36, E$1:E$39, 1)-1,0),OFFSET(E$1:E$2, MATCH($U36, E$1:E$39, 1)-1,0),$U36),VLOOKUP($U36, E$1:F$39, 2, FALSE))</f>
        <v>25.075075029272597</v>
      </c>
      <c r="Z36">
        <f t="shared" ca="1" si="1"/>
        <v>8.6016781103085727</v>
      </c>
    </row>
    <row r="37" spans="3:26">
      <c r="C37" s="3">
        <v>2</v>
      </c>
      <c r="D37" s="3">
        <v>0</v>
      </c>
      <c r="E37" s="5">
        <v>1.8919046783313365</v>
      </c>
      <c r="F37" s="5">
        <v>9.2684170759350231</v>
      </c>
      <c r="U37">
        <v>1.75</v>
      </c>
      <c r="V37">
        <f t="shared" ca="1" si="0"/>
        <v>15.651881100208675</v>
      </c>
      <c r="W37" s="1" cm="1">
        <f t="array" aca="1" ref="W37" ca="1">IF(ISERROR(MATCH($U37, A$1:A$21, 0)),TREND(OFFSET(B$1:B$2, MATCH($U37, A$1:A$21, 1)-1,0),OFFSET(A$1:A$2, MATCH($U37, A$1:A$21, 1)-1,0),$U37),VLOOKUP($U37, A$1:B$21, 2, FALSE))</f>
        <v>17.256383501388882</v>
      </c>
      <c r="X37" s="3" cm="1">
        <f t="array" aca="1" ref="X37" ca="1">IF(ISERROR(MATCH($U37, C$1:C$37, 0)),TREND(OFFSET(D$1:D$2, MATCH($U37, C$1:C$37, 1)-1,0),OFFSET(C$1:C$2, MATCH($U37, C$1:C$37, 1)-1,0),$U37),VLOOKUP($U37, C$1:D$37, 2, FALSE))</f>
        <v>8.7249076486611052</v>
      </c>
      <c r="Y37" s="5" cm="1">
        <f t="array" aca="1" ref="Y37" ca="1">IF(ISERROR(MATCH($U37, E$1:E$39, 0)),TREND(OFFSET(F$1:F$2, MATCH($U37, E$1:E$39, 1)-1,0),OFFSET(E$1:E$2, MATCH($U37, E$1:E$39, 1)-1,0),$U37),VLOOKUP($U37, E$1:F$39, 2, FALSE))</f>
        <v>20.974352150576038</v>
      </c>
      <c r="Z37">
        <f t="shared" ca="1" si="1"/>
        <v>6.2803697039201731</v>
      </c>
    </row>
    <row r="38" spans="3:26">
      <c r="E38" s="5">
        <v>1.9459599697827561</v>
      </c>
      <c r="F38" s="5">
        <v>6.4979221760483554</v>
      </c>
      <c r="U38">
        <v>1.8</v>
      </c>
      <c r="V38">
        <f t="shared" ca="1" si="0"/>
        <v>11.99763392607025</v>
      </c>
      <c r="W38" s="1" cm="1">
        <f t="array" aca="1" ref="W38" ca="1">IF(ISERROR(MATCH($U38, A$1:A$21, 0)),TREND(OFFSET(B$1:B$2, MATCH($U38, A$1:A$21, 1)-1,0),OFFSET(A$1:A$2, MATCH($U38, A$1:A$21, 1)-1,0),$U38),VLOOKUP($U38, A$1:B$21, 2, FALSE))</f>
        <v>11.873838935171889</v>
      </c>
      <c r="X38" s="3" cm="1">
        <f t="array" aca="1" ref="X38" ca="1">IF(ISERROR(MATCH($U38, C$1:C$37, 0)),TREND(OFFSET(D$1:D$2, MATCH($U38, C$1:C$37, 1)-1,0),OFFSET(C$1:C$2, MATCH($U38, C$1:C$37, 1)-1,0),$U38),VLOOKUP($U38, C$1:D$37, 2, FALSE))</f>
        <v>7.4729230561819548</v>
      </c>
      <c r="Y38" s="5" cm="1">
        <f t="array" aca="1" ref="Y38" ca="1">IF(ISERROR(MATCH($U38, E$1:E$39, 0)),TREND(OFFSET(F$1:F$2, MATCH($U38, E$1:E$39, 1)-1,0),OFFSET(E$1:E$2, MATCH($U38, E$1:E$39, 1)-1,0),$U38),VLOOKUP($U38, E$1:F$39, 2, FALSE))</f>
        <v>16.646139786856907</v>
      </c>
      <c r="Z38">
        <f t="shared" ca="1" si="1"/>
        <v>4.587861178895059</v>
      </c>
    </row>
    <row r="39" spans="3:26">
      <c r="E39" s="5">
        <v>2</v>
      </c>
      <c r="F39" s="5">
        <v>4.1556479032867388</v>
      </c>
      <c r="U39">
        <v>1.85</v>
      </c>
      <c r="V39">
        <f t="shared" ca="1" si="0"/>
        <v>9.0118554079451005</v>
      </c>
      <c r="W39" s="1" cm="1">
        <f t="array" aca="1" ref="W39" ca="1">IF(ISERROR(MATCH($U39, A$1:A$21, 0)),TREND(OFFSET(B$1:B$2, MATCH($U39, A$1:A$21, 1)-1,0),OFFSET(A$1:A$2, MATCH($U39, A$1:A$21, 1)-1,0),$U39),VLOOKUP($U39, A$1:B$21, 2, FALSE))</f>
        <v>8.8369993510631417</v>
      </c>
      <c r="X39" s="3" cm="1">
        <f t="array" aca="1" ref="X39" ca="1">IF(ISERROR(MATCH($U39, C$1:C$37, 0)),TREND(OFFSET(D$1:D$2, MATCH($U39, C$1:C$37, 1)-1,0),OFFSET(C$1:C$2, MATCH($U39, C$1:C$37, 1)-1,0),$U39),VLOOKUP($U39, C$1:D$37, 2, FALSE))</f>
        <v>5.6305643630326045</v>
      </c>
      <c r="Y39" s="5" cm="1">
        <f t="array" aca="1" ref="Y39" ca="1">IF(ISERROR(MATCH($U39, E$1:E$39, 0)),TREND(OFFSET(F$1:F$2, MATCH($U39, E$1:E$39, 1)-1,0),OFFSET(E$1:E$2, MATCH($U39, E$1:E$39, 1)-1,0),$U39),VLOOKUP($U39, E$1:F$39, 2, FALSE))</f>
        <v>12.568002509739557</v>
      </c>
      <c r="Z39">
        <f t="shared" ca="1" si="1"/>
        <v>3.4720228959955648</v>
      </c>
    </row>
    <row r="40" spans="3:26">
      <c r="U40">
        <v>1.9</v>
      </c>
      <c r="V40">
        <f t="shared" ca="1" si="0"/>
        <v>6.1273152174193086</v>
      </c>
      <c r="W40" s="1" cm="1">
        <f t="array" aca="1" ref="W40" ca="1">IF(ISERROR(MATCH($U40, A$1:A$21, 0)),TREND(OFFSET(B$1:B$2, MATCH($U40, A$1:A$21, 1)-1,0),OFFSET(A$1:A$2, MATCH($U40, A$1:A$21, 1)-1,0),$U40),VLOOKUP($U40, A$1:B$21, 2, FALSE))</f>
        <v>5.9379872663837574</v>
      </c>
      <c r="X40" s="3" cm="1">
        <f t="array" aca="1" ref="X40" ca="1">IF(ISERROR(MATCH($U40, C$1:C$37, 0)),TREND(OFFSET(D$1:D$2, MATCH($U40, C$1:C$37, 1)-1,0),OFFSET(C$1:C$2, MATCH($U40, C$1:C$37, 1)-1,0),$U40),VLOOKUP($U40, C$1:D$37, 2, FALSE))</f>
        <v>3.5904506887208925</v>
      </c>
      <c r="Y40" s="5" cm="1">
        <f t="array" aca="1" ref="Y40" ca="1">IF(ISERROR(MATCH($U40, E$1:E$39, 0)),TREND(OFFSET(F$1:F$2, MATCH($U40, E$1:E$39, 1)-1,0),OFFSET(E$1:E$2, MATCH($U40, E$1:E$39, 1)-1,0),$U40),VLOOKUP($U40, E$1:F$39, 2, FALSE))</f>
        <v>8.853507697153276</v>
      </c>
      <c r="Z40">
        <f t="shared" ca="1" si="1"/>
        <v>2.6366315770855824</v>
      </c>
    </row>
    <row r="41" spans="3:26">
      <c r="U41">
        <v>1.95</v>
      </c>
      <c r="V41">
        <f t="shared" ca="1" si="0"/>
        <v>4.0615510495045868</v>
      </c>
      <c r="W41" s="1" cm="1">
        <f t="array" aca="1" ref="W41" ca="1">IF(ISERROR(MATCH($U41, A$1:A$21, 0)),TREND(OFFSET(B$1:B$2, MATCH($U41, A$1:A$21, 1)-1,0),OFFSET(A$1:A$2, MATCH($U41, A$1:A$21, 1)-1,0),$U41),VLOOKUP($U41, A$1:B$21, 2, FALSE))</f>
        <v>4.2102557226297819</v>
      </c>
      <c r="X41" s="3" cm="1">
        <f t="array" aca="1" ref="X41" ca="1">IF(ISERROR(MATCH($U41, C$1:C$37, 0)),TREND(OFFSET(D$1:D$2, MATCH($U41, C$1:C$37, 1)-1,0),OFFSET(C$1:C$2, MATCH($U41, C$1:C$37, 1)-1,0),$U41),VLOOKUP($U41, C$1:D$37, 2, FALSE))</f>
        <v>1.6515835686316933</v>
      </c>
      <c r="Y41" s="5" cm="1">
        <f t="array" aca="1" ref="Y41" ca="1">IF(ISERROR(MATCH($U41, E$1:E$39, 0)),TREND(OFFSET(F$1:F$2, MATCH($U41, E$1:E$39, 1)-1,0),OFFSET(E$1:E$2, MATCH($U41, E$1:E$39, 1)-1,0),$U41),VLOOKUP($U41, E$1:F$39, 2, FALSE))</f>
        <v>6.3228138572522852</v>
      </c>
      <c r="Z41">
        <f t="shared" ca="1" si="1"/>
        <v>2.339162865682626</v>
      </c>
    </row>
    <row r="42" spans="3:26">
      <c r="U42">
        <v>2</v>
      </c>
      <c r="V42">
        <f t="shared" ca="1" si="0"/>
        <v>2.2127240273875128</v>
      </c>
      <c r="W42" s="1" cm="1">
        <f t="array" aca="1" ref="W42" ca="1">IF(ISERROR(MATCH($U42, A$1:A$21, 0)),TREND(OFFSET(B$1:B$2, MATCH($U42, A$1:A$21, 1)-1,0),OFFSET(A$1:A$2, MATCH($U42, A$1:A$21, 1)-1,0),$U42),VLOOKUP($U42, A$1:B$21, 2, FALSE))</f>
        <v>2.4825241788758001</v>
      </c>
      <c r="X42" s="3" cm="1">
        <f t="array" aca="1" ref="X42" ca="1">IF(ISERROR(MATCH($U42, C$1:C$37, 0)),TREND(OFFSET(D$1:D$2, MATCH($U42, C$1:C$37, 1)-1,0),OFFSET(C$1:C$2, MATCH($U42, C$1:C$37, 1)-1,0),$U42),VLOOKUP($U42, C$1:D$37, 2, FALSE))</f>
        <v>0</v>
      </c>
      <c r="Y42" s="5" cm="1">
        <f t="array" aca="1" ref="Y42" ca="1">IF(ISERROR(MATCH($U42, E$1:E$39, 0)),TREND(OFFSET(F$1:F$2, MATCH($U42, E$1:E$39, 1)-1,0),OFFSET(E$1:E$2, MATCH($U42, E$1:E$39, 1)-1,0),$U42),VLOOKUP($U42, E$1:F$39, 2, FALSE))</f>
        <v>4.1556479032867388</v>
      </c>
      <c r="Z42">
        <f ca="1">STDEV(W42:Y42)</f>
        <v>2.0909200045267622</v>
      </c>
    </row>
  </sheetData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151C6-81C7-A846-A45A-64E0206C7E66}">
  <dimension ref="A1:F39"/>
  <sheetViews>
    <sheetView workbookViewId="0">
      <selection activeCell="E1" sqref="E1:F1048576"/>
    </sheetView>
  </sheetViews>
  <sheetFormatPr baseColWidth="10" defaultRowHeight="20"/>
  <cols>
    <col min="1" max="2" width="10.7109375" style="1"/>
    <col min="3" max="4" width="10.7109375" style="3"/>
    <col min="5" max="6" width="10.7109375" style="5"/>
  </cols>
  <sheetData>
    <row r="1" spans="1:6">
      <c r="B1" s="1" t="s">
        <v>1</v>
      </c>
      <c r="D1" s="3" t="s">
        <v>1</v>
      </c>
      <c r="F1" s="5" t="s">
        <v>1</v>
      </c>
    </row>
    <row r="2" spans="1:6">
      <c r="A2" s="1">
        <v>0</v>
      </c>
      <c r="B2" s="1">
        <v>5.979442042492634</v>
      </c>
      <c r="C2" s="3">
        <v>0</v>
      </c>
      <c r="D2" s="3">
        <v>18.62829445622539</v>
      </c>
      <c r="E2" s="5">
        <v>0</v>
      </c>
      <c r="F2" s="5">
        <v>3.4043355522617897</v>
      </c>
    </row>
    <row r="3" spans="1:6">
      <c r="A3" s="1">
        <v>0.1052641758808549</v>
      </c>
      <c r="B3" s="1">
        <v>7.3089803779013556</v>
      </c>
      <c r="C3" s="3">
        <v>5.71437790397522E-2</v>
      </c>
      <c r="D3" s="3">
        <v>33.461375340805816</v>
      </c>
      <c r="E3" s="5">
        <v>5.4055291451419671E-2</v>
      </c>
      <c r="F3" s="5">
        <v>27.234684418094311</v>
      </c>
    </row>
    <row r="4" spans="1:6">
      <c r="A4" s="1">
        <v>0.21052620267990504</v>
      </c>
      <c r="B4" s="1">
        <v>0</v>
      </c>
      <c r="C4" s="3">
        <v>0.1142875580795044</v>
      </c>
      <c r="D4" s="3">
        <v>42.513783701908508</v>
      </c>
      <c r="E4" s="5">
        <v>0.10811058290283934</v>
      </c>
      <c r="F4" s="5">
        <v>52.741013863501855</v>
      </c>
    </row>
    <row r="5" spans="1:6">
      <c r="A5" s="1">
        <v>0.31579037856075992</v>
      </c>
      <c r="B5" s="1">
        <v>5.9910435986480328</v>
      </c>
      <c r="C5" s="3">
        <v>0.17143133711925659</v>
      </c>
      <c r="D5" s="3">
        <v>45.94304756134504</v>
      </c>
      <c r="E5" s="5">
        <v>0.162165874354259</v>
      </c>
      <c r="F5" s="5">
        <v>74.057391859971816</v>
      </c>
    </row>
    <row r="6" spans="1:6">
      <c r="A6" s="1">
        <v>0.42105240535981009</v>
      </c>
      <c r="B6" s="1">
        <v>22.749491465121856</v>
      </c>
      <c r="C6" s="3">
        <v>0.2285751161590088</v>
      </c>
      <c r="D6" s="3">
        <v>42.352620418055146</v>
      </c>
      <c r="E6" s="5">
        <v>0.21622116580567868</v>
      </c>
      <c r="F6" s="5">
        <v>84.235307673372347</v>
      </c>
    </row>
    <row r="7" spans="1:6">
      <c r="A7" s="1">
        <v>0.52631658124066494</v>
      </c>
      <c r="B7" s="1">
        <v>41.144532186583966</v>
      </c>
      <c r="C7" s="3">
        <v>0.28571889519876098</v>
      </c>
      <c r="D7" s="3">
        <v>35.566797940018176</v>
      </c>
      <c r="E7" s="5">
        <v>0.27027645725709837</v>
      </c>
      <c r="F7" s="5">
        <v>93.453200861035029</v>
      </c>
    </row>
    <row r="8" spans="1:6">
      <c r="A8" s="1">
        <v>0.63157860803971511</v>
      </c>
      <c r="B8" s="1">
        <v>46.432521482214824</v>
      </c>
      <c r="C8" s="3">
        <v>0.34286267423851319</v>
      </c>
      <c r="D8" s="3">
        <v>30.382308391396545</v>
      </c>
      <c r="E8" s="5">
        <v>0.324331748708518</v>
      </c>
      <c r="F8" s="5">
        <v>100</v>
      </c>
    </row>
    <row r="9" spans="1:6">
      <c r="A9" s="1">
        <v>0.73684278392057001</v>
      </c>
      <c r="B9" s="1">
        <v>70.390121661652216</v>
      </c>
      <c r="C9" s="3">
        <v>0.40000645327826539</v>
      </c>
      <c r="D9" s="3">
        <v>31.011208724628911</v>
      </c>
      <c r="E9" s="5">
        <v>0.37838704015993768</v>
      </c>
      <c r="F9" s="5">
        <v>99.755935328099397</v>
      </c>
    </row>
    <row r="10" spans="1:6">
      <c r="A10" s="1">
        <v>0.84210481071962018</v>
      </c>
      <c r="B10" s="1">
        <v>70.931527615570843</v>
      </c>
      <c r="C10" s="3">
        <v>0.4571340991223542</v>
      </c>
      <c r="D10" s="3">
        <v>36.948803392911252</v>
      </c>
      <c r="E10" s="5">
        <v>0.43242707037718137</v>
      </c>
      <c r="F10" s="5">
        <v>93.697789276866757</v>
      </c>
    </row>
    <row r="11" spans="1:6">
      <c r="A11" s="1">
        <v>0.94736898660047508</v>
      </c>
      <c r="B11" s="1">
        <v>86.045261537747592</v>
      </c>
      <c r="C11" s="3">
        <v>0.51427787816210635</v>
      </c>
      <c r="D11" s="3">
        <v>48.607694637988487</v>
      </c>
      <c r="E11" s="5">
        <v>0.48648236182860105</v>
      </c>
      <c r="F11" s="5">
        <v>79.451954350478971</v>
      </c>
    </row>
    <row r="12" spans="1:6">
      <c r="A12" s="1">
        <v>1.0526310133995251</v>
      </c>
      <c r="B12" s="1">
        <v>99.999999999999986</v>
      </c>
      <c r="C12" s="3">
        <v>0.57142165720185856</v>
      </c>
      <c r="D12" s="3">
        <v>60.602241744925792</v>
      </c>
      <c r="E12" s="5">
        <v>0.54053765328002079</v>
      </c>
      <c r="F12" s="5">
        <v>68.418240953632946</v>
      </c>
    </row>
    <row r="13" spans="1:6">
      <c r="A13" s="1">
        <v>1.1578951892803799</v>
      </c>
      <c r="B13" s="1">
        <v>76.962789942224262</v>
      </c>
      <c r="C13" s="3">
        <v>0.62856543624161076</v>
      </c>
      <c r="D13" s="3">
        <v>71.74916691911541</v>
      </c>
      <c r="E13" s="5">
        <v>0.59459294473144042</v>
      </c>
      <c r="F13" s="5">
        <v>57.245211671109764</v>
      </c>
    </row>
    <row r="14" spans="1:6">
      <c r="A14" s="1">
        <v>1.2631572160794302</v>
      </c>
      <c r="B14" s="1">
        <v>61.165337643955979</v>
      </c>
      <c r="C14" s="3">
        <v>0.68570921528136297</v>
      </c>
      <c r="D14" s="3">
        <v>80.475613450469567</v>
      </c>
      <c r="E14" s="5">
        <v>0.64864823618286016</v>
      </c>
      <c r="F14" s="5">
        <v>50.419257016859319</v>
      </c>
    </row>
    <row r="15" spans="1:6">
      <c r="A15" s="1">
        <v>1.368421391960285</v>
      </c>
      <c r="B15" s="1">
        <v>57.231636670198711</v>
      </c>
      <c r="C15" s="3">
        <v>0.74285299432111518</v>
      </c>
      <c r="D15" s="3">
        <v>85.6467737049379</v>
      </c>
      <c r="E15" s="5">
        <v>0.70270352763427979</v>
      </c>
      <c r="F15" s="5">
        <v>52.18217908899981</v>
      </c>
    </row>
    <row r="16" spans="1:6">
      <c r="A16" s="1">
        <v>1.4736834187593351</v>
      </c>
      <c r="B16" s="1">
        <v>53.080599877796942</v>
      </c>
      <c r="C16" s="3">
        <v>0.79999677336086739</v>
      </c>
      <c r="D16" s="3">
        <v>82.918509542562873</v>
      </c>
      <c r="E16" s="5">
        <v>0.75675881908569942</v>
      </c>
      <c r="F16" s="5">
        <v>60.230552078477793</v>
      </c>
    </row>
    <row r="17" spans="1:6">
      <c r="A17" s="1">
        <v>1.5789475946401901</v>
      </c>
      <c r="B17" s="1">
        <v>70.467465369354883</v>
      </c>
      <c r="C17" s="3">
        <v>0.8571405524006197</v>
      </c>
      <c r="D17" s="3">
        <v>81.024538018782209</v>
      </c>
      <c r="E17" s="5">
        <v>0.81081411053711916</v>
      </c>
      <c r="F17" s="5">
        <v>75.384035237491702</v>
      </c>
    </row>
    <row r="18" spans="1:6">
      <c r="A18" s="1">
        <v>1.6842096214392404</v>
      </c>
      <c r="B18" s="1">
        <v>49.88089069013791</v>
      </c>
      <c r="C18" s="3">
        <v>0.91428433144037191</v>
      </c>
      <c r="D18" s="3">
        <v>83.226900939109356</v>
      </c>
      <c r="E18" s="5">
        <v>0.86486940198853879</v>
      </c>
      <c r="F18" s="5">
        <v>90.083956152158109</v>
      </c>
    </row>
    <row r="19" spans="1:6">
      <c r="A19" s="1">
        <v>1.7894737973200951</v>
      </c>
      <c r="B19" s="1">
        <v>14.307039050838018</v>
      </c>
      <c r="C19" s="3">
        <v>0.97142811048012412</v>
      </c>
      <c r="D19" s="3">
        <v>88.764010905786137</v>
      </c>
      <c r="E19" s="5">
        <v>0.91892469343995853</v>
      </c>
      <c r="F19" s="5">
        <v>95.304111913603208</v>
      </c>
    </row>
    <row r="20" spans="1:6">
      <c r="A20" s="1">
        <v>1.8947358241191452</v>
      </c>
      <c r="B20" s="1">
        <v>4.9117121576574139</v>
      </c>
      <c r="C20" s="3">
        <v>1.0285718895198761</v>
      </c>
      <c r="D20" s="3">
        <v>98.050893668585275</v>
      </c>
      <c r="E20" s="5">
        <v>0.97297998489137805</v>
      </c>
      <c r="F20" s="5">
        <v>93.959661242425341</v>
      </c>
    </row>
    <row r="21" spans="1:6">
      <c r="A21" s="1">
        <v>2</v>
      </c>
      <c r="B21" s="1">
        <v>1.2305383895493183</v>
      </c>
      <c r="C21" s="3">
        <v>1.0857156685596283</v>
      </c>
      <c r="D21" s="3">
        <v>100</v>
      </c>
      <c r="E21" s="5">
        <v>1.0270352763427977</v>
      </c>
      <c r="F21" s="5">
        <v>86.592155363399712</v>
      </c>
    </row>
    <row r="22" spans="1:6">
      <c r="C22" s="3">
        <v>1.1428594475993805</v>
      </c>
      <c r="D22" s="3">
        <v>95.240836110269626</v>
      </c>
      <c r="E22" s="5">
        <v>1.0810905677942173</v>
      </c>
      <c r="F22" s="5">
        <v>76.606453572719232</v>
      </c>
    </row>
    <row r="23" spans="1:6">
      <c r="C23" s="3">
        <v>1.2000032266391327</v>
      </c>
      <c r="D23" s="3">
        <v>85.772190245380202</v>
      </c>
      <c r="E23" s="5">
        <v>1.1351458592456372</v>
      </c>
      <c r="F23" s="5">
        <v>57.943362331288988</v>
      </c>
    </row>
    <row r="24" spans="1:6">
      <c r="C24" s="3">
        <v>1.2571308724832215</v>
      </c>
      <c r="D24" s="3">
        <v>76.150257497727964</v>
      </c>
      <c r="E24" s="5">
        <v>1.1891858894628808</v>
      </c>
      <c r="F24" s="5">
        <v>47.50357455232988</v>
      </c>
    </row>
    <row r="25" spans="1:6">
      <c r="C25" s="3">
        <v>1.3142746515229737</v>
      </c>
      <c r="D25" s="3">
        <v>68.192063011208717</v>
      </c>
      <c r="E25" s="5">
        <v>1.2432411809143005</v>
      </c>
      <c r="F25" s="5">
        <v>44.553324988346702</v>
      </c>
    </row>
    <row r="26" spans="1:6">
      <c r="C26" s="3">
        <v>1.3714184305627259</v>
      </c>
      <c r="D26" s="3">
        <v>57.352923356558627</v>
      </c>
      <c r="E26" s="5">
        <v>1.2972964723657203</v>
      </c>
      <c r="F26" s="5">
        <v>53.87596696223283</v>
      </c>
    </row>
    <row r="27" spans="1:6">
      <c r="C27" s="3">
        <v>1.4285622096024782</v>
      </c>
      <c r="D27" s="3">
        <v>44.561042108451993</v>
      </c>
      <c r="E27" s="5">
        <v>1.35135176381714</v>
      </c>
      <c r="F27" s="5">
        <v>71.22917463193896</v>
      </c>
    </row>
    <row r="28" spans="1:6">
      <c r="C28" s="3">
        <v>1.4857059886422304</v>
      </c>
      <c r="D28" s="3">
        <v>37.460769463798847</v>
      </c>
      <c r="E28" s="5">
        <v>1.4054070552685596</v>
      </c>
      <c r="F28" s="5">
        <v>81.948641670114654</v>
      </c>
    </row>
    <row r="29" spans="1:6">
      <c r="C29" s="3">
        <v>1.5428497676819826</v>
      </c>
      <c r="D29" s="3">
        <v>38.427143289912159</v>
      </c>
      <c r="E29" s="5">
        <v>1.459462346719979</v>
      </c>
      <c r="F29" s="5">
        <v>80.342319033378217</v>
      </c>
    </row>
    <row r="30" spans="1:6">
      <c r="C30" s="3">
        <v>1.5999935467217348</v>
      </c>
      <c r="D30" s="3">
        <v>48.066646470766429</v>
      </c>
      <c r="E30" s="5">
        <v>1.5135176381713988</v>
      </c>
      <c r="F30" s="5">
        <v>58.60694589201448</v>
      </c>
    </row>
    <row r="31" spans="1:6">
      <c r="C31" s="3">
        <v>1.6571373257614872</v>
      </c>
      <c r="D31" s="3">
        <v>63.943653438352008</v>
      </c>
      <c r="E31" s="5">
        <v>1.5675729296228187</v>
      </c>
      <c r="F31" s="5">
        <v>37.883969769500297</v>
      </c>
    </row>
    <row r="32" spans="1:6">
      <c r="C32" s="3">
        <v>1.7142811048012394</v>
      </c>
      <c r="D32" s="3">
        <v>77.152983944259319</v>
      </c>
      <c r="E32" s="5">
        <v>1.6216282210742383</v>
      </c>
      <c r="F32" s="5">
        <v>12.604945190197613</v>
      </c>
    </row>
    <row r="33" spans="3:6">
      <c r="C33" s="3">
        <v>1.7714248838409916</v>
      </c>
      <c r="D33" s="3">
        <v>79.120266585883073</v>
      </c>
      <c r="E33" s="5">
        <v>1.6756835125256579</v>
      </c>
      <c r="F33" s="5">
        <v>0</v>
      </c>
    </row>
    <row r="34" spans="3:6">
      <c r="C34" s="3">
        <v>1.8285686628807438</v>
      </c>
      <c r="D34" s="3">
        <v>68.089669797031206</v>
      </c>
      <c r="E34" s="5">
        <v>1.7297388039770776</v>
      </c>
      <c r="F34" s="5">
        <v>0.52374393111720097</v>
      </c>
    </row>
    <row r="35" spans="3:6">
      <c r="C35" s="3">
        <v>1.885712441920496</v>
      </c>
      <c r="D35" s="3">
        <v>46.613753408058166</v>
      </c>
      <c r="E35" s="5">
        <v>1.7837940954284974</v>
      </c>
      <c r="F35" s="5">
        <v>10.998622553461166</v>
      </c>
    </row>
    <row r="36" spans="3:6">
      <c r="C36" s="3">
        <v>1.9428562209602482</v>
      </c>
      <c r="D36" s="3">
        <v>22.239321417752201</v>
      </c>
      <c r="E36" s="5">
        <v>1.8378493868799171</v>
      </c>
      <c r="F36" s="5">
        <v>21.735373141363727</v>
      </c>
    </row>
    <row r="37" spans="3:6">
      <c r="C37" s="3">
        <v>2</v>
      </c>
      <c r="D37" s="3">
        <v>0</v>
      </c>
      <c r="E37" s="5">
        <v>1.8919046783313365</v>
      </c>
      <c r="F37" s="5">
        <v>28.282172280328702</v>
      </c>
    </row>
    <row r="38" spans="3:6">
      <c r="E38" s="5">
        <v>1.9459599697827561</v>
      </c>
      <c r="F38" s="5">
        <v>31.686507832590497</v>
      </c>
    </row>
    <row r="39" spans="3:6">
      <c r="E39" s="5">
        <v>2</v>
      </c>
      <c r="F39" s="5">
        <v>29.3296601425631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03062-5301-EE42-B8F3-FEA03DDFBA61}">
  <dimension ref="A1:F39"/>
  <sheetViews>
    <sheetView workbookViewId="0">
      <selection activeCell="H4" sqref="H4"/>
    </sheetView>
  </sheetViews>
  <sheetFormatPr baseColWidth="10" defaultRowHeight="20"/>
  <cols>
    <col min="1" max="2" width="10.7109375" style="1"/>
    <col min="3" max="4" width="10.7109375" style="3"/>
    <col min="5" max="6" width="10.7109375" style="5"/>
  </cols>
  <sheetData>
    <row r="1" spans="1:6">
      <c r="B1" s="2" t="s">
        <v>2</v>
      </c>
      <c r="D1" s="3" t="s">
        <v>2</v>
      </c>
      <c r="F1" s="5" t="s">
        <v>2</v>
      </c>
    </row>
    <row r="2" spans="1:6">
      <c r="A2" s="1">
        <v>0</v>
      </c>
      <c r="B2" s="1">
        <v>49.498987162719132</v>
      </c>
      <c r="C2" s="3">
        <v>0</v>
      </c>
      <c r="D2" s="3">
        <v>68.897798692229571</v>
      </c>
      <c r="E2" s="5">
        <v>0</v>
      </c>
      <c r="F2" s="5">
        <v>0</v>
      </c>
    </row>
    <row r="3" spans="1:6">
      <c r="A3" s="1">
        <v>0.1052641758808549</v>
      </c>
      <c r="B3" s="1">
        <v>91.394562062373893</v>
      </c>
      <c r="C3" s="3">
        <v>5.71437790397522E-2</v>
      </c>
      <c r="D3" s="3">
        <v>90.04491493143729</v>
      </c>
      <c r="E3" s="5">
        <v>5.4055291451419671E-2</v>
      </c>
      <c r="F3" s="5">
        <v>29.185520361990946</v>
      </c>
    </row>
    <row r="4" spans="1:6">
      <c r="A4" s="1">
        <v>0.21052620267990504</v>
      </c>
      <c r="B4" s="1">
        <v>100.00000000000001</v>
      </c>
      <c r="C4" s="3">
        <v>0.1142875580795044</v>
      </c>
      <c r="D4" s="3">
        <v>99.273901726764862</v>
      </c>
      <c r="E4" s="5">
        <v>0.10811058290283934</v>
      </c>
      <c r="F4" s="5">
        <v>55.289808230984704</v>
      </c>
    </row>
    <row r="5" spans="1:6">
      <c r="A5" s="1">
        <v>0.31579037856075992</v>
      </c>
      <c r="B5" s="1">
        <v>91.548777612767324</v>
      </c>
      <c r="C5" s="3">
        <v>0.17143133711925659</v>
      </c>
      <c r="D5" s="3">
        <v>99.999999999999986</v>
      </c>
      <c r="E5" s="5">
        <v>0.162165874354259</v>
      </c>
      <c r="F5" s="5">
        <v>76.384399913811691</v>
      </c>
    </row>
    <row r="6" spans="1:6">
      <c r="A6" s="1">
        <v>0.42105240535981009</v>
      </c>
      <c r="B6" s="1">
        <v>80.365222065887693</v>
      </c>
      <c r="C6" s="3">
        <v>0.2285751161590088</v>
      </c>
      <c r="D6" s="3">
        <v>92.710846241747092</v>
      </c>
      <c r="E6" s="5">
        <v>0.21622116580567868</v>
      </c>
      <c r="F6" s="5">
        <v>88.838612368024116</v>
      </c>
    </row>
    <row r="7" spans="1:6">
      <c r="A7" s="1">
        <v>0.52631658124066494</v>
      </c>
      <c r="B7" s="1">
        <v>67.50511674282339</v>
      </c>
      <c r="C7" s="3">
        <v>0.28571889519876098</v>
      </c>
      <c r="D7" s="3">
        <v>80.695705307262585</v>
      </c>
      <c r="E7" s="5">
        <v>0.27027645725709837</v>
      </c>
      <c r="F7" s="5">
        <v>92.717086834733905</v>
      </c>
    </row>
    <row r="8" spans="1:6">
      <c r="A8" s="1">
        <v>0.63157860803971511</v>
      </c>
      <c r="B8" s="1">
        <v>58.132355083181821</v>
      </c>
      <c r="C8" s="3">
        <v>0.34286267423851319</v>
      </c>
      <c r="D8" s="3">
        <v>67.903877285424073</v>
      </c>
      <c r="E8" s="5">
        <v>0.324331748708518</v>
      </c>
      <c r="F8" s="5">
        <v>89.301874595992231</v>
      </c>
    </row>
    <row r="9" spans="1:6">
      <c r="A9" s="1">
        <v>0.73684278392057001</v>
      </c>
      <c r="B9" s="1">
        <v>63.571343837609675</v>
      </c>
      <c r="C9" s="3">
        <v>0.40000645327826539</v>
      </c>
      <c r="D9" s="3">
        <v>62.193292915185367</v>
      </c>
      <c r="E9" s="5">
        <v>0.37838704015993768</v>
      </c>
      <c r="F9" s="5">
        <v>82.870071105365213</v>
      </c>
    </row>
    <row r="10" spans="1:6">
      <c r="A10" s="1">
        <v>0.84210481071962018</v>
      </c>
      <c r="B10" s="1">
        <v>66.221989305519529</v>
      </c>
      <c r="C10" s="3">
        <v>0.4571340991223542</v>
      </c>
      <c r="D10" s="3">
        <v>60.697847892331133</v>
      </c>
      <c r="E10" s="5">
        <v>0.43242707037718137</v>
      </c>
      <c r="F10" s="5">
        <v>75.070028011204499</v>
      </c>
    </row>
    <row r="11" spans="1:6">
      <c r="A11" s="1">
        <v>0.94736898660047508</v>
      </c>
      <c r="B11" s="1">
        <v>68.952370369591776</v>
      </c>
      <c r="C11" s="3">
        <v>0.51427787816210635</v>
      </c>
      <c r="D11" s="3">
        <v>57.694856208735395</v>
      </c>
      <c r="E11" s="5">
        <v>0.48648236182860105</v>
      </c>
      <c r="F11" s="5">
        <v>71.06227106227108</v>
      </c>
    </row>
    <row r="12" spans="1:6">
      <c r="A12" s="1">
        <v>1.0526310133995251</v>
      </c>
      <c r="B12" s="1">
        <v>60.71302543280207</v>
      </c>
      <c r="C12" s="3">
        <v>0.57142165720185856</v>
      </c>
      <c r="D12" s="3">
        <v>46.913685563737943</v>
      </c>
      <c r="E12" s="5">
        <v>0.54053765328002079</v>
      </c>
      <c r="F12" s="5">
        <v>71.45011850894204</v>
      </c>
    </row>
    <row r="13" spans="1:6">
      <c r="A13" s="1">
        <v>1.1578951892803799</v>
      </c>
      <c r="B13" s="1">
        <v>49.4881755564599</v>
      </c>
      <c r="C13" s="3">
        <v>0.62856543624161076</v>
      </c>
      <c r="D13" s="3">
        <v>36.537027044184853</v>
      </c>
      <c r="E13" s="5">
        <v>0.59459294473144042</v>
      </c>
      <c r="F13" s="5">
        <v>71.557853910795089</v>
      </c>
    </row>
    <row r="14" spans="1:6">
      <c r="A14" s="1">
        <v>1.2631572160794302</v>
      </c>
      <c r="B14" s="1">
        <v>52.888425725015793</v>
      </c>
      <c r="C14" s="3">
        <v>0.68570921528136297</v>
      </c>
      <c r="D14" s="3">
        <v>33.189237874555616</v>
      </c>
      <c r="E14" s="5">
        <v>0.64864823618286016</v>
      </c>
      <c r="F14" s="5">
        <v>68.745959922430501</v>
      </c>
    </row>
    <row r="15" spans="1:6">
      <c r="A15" s="1">
        <v>1.368421391960285</v>
      </c>
      <c r="B15" s="1">
        <v>63.319073024892269</v>
      </c>
      <c r="C15" s="3">
        <v>0.74285299432111518</v>
      </c>
      <c r="D15" s="3">
        <v>33.91851034789233</v>
      </c>
      <c r="E15" s="5">
        <v>0.70270352763427979</v>
      </c>
      <c r="F15" s="5">
        <v>65.298427063132934</v>
      </c>
    </row>
    <row r="16" spans="1:6">
      <c r="A16" s="1">
        <v>1.4736834187593351</v>
      </c>
      <c r="B16" s="1">
        <v>76.280837479033735</v>
      </c>
      <c r="C16" s="3">
        <v>0.79999677336086739</v>
      </c>
      <c r="D16" s="3">
        <v>35.737525393600819</v>
      </c>
      <c r="E16" s="5">
        <v>0.75675881908569942</v>
      </c>
      <c r="F16" s="5">
        <v>61.872441284205998</v>
      </c>
    </row>
    <row r="17" spans="1:6">
      <c r="A17" s="1">
        <v>1.5789475946401901</v>
      </c>
      <c r="B17" s="1">
        <v>87.921333551567685</v>
      </c>
      <c r="C17" s="3">
        <v>0.8571405524006197</v>
      </c>
      <c r="D17" s="3">
        <v>42.166669311833431</v>
      </c>
      <c r="E17" s="5">
        <v>0.81081411053711916</v>
      </c>
      <c r="F17" s="5">
        <v>58.84507649213532</v>
      </c>
    </row>
    <row r="18" spans="1:6">
      <c r="A18" s="1">
        <v>1.6842096214392404</v>
      </c>
      <c r="B18" s="1">
        <v>94.28561560835557</v>
      </c>
      <c r="C18" s="3">
        <v>0.91428433144037191</v>
      </c>
      <c r="D18" s="3">
        <v>55.135062214321984</v>
      </c>
      <c r="E18" s="5">
        <v>0.86486940198853879</v>
      </c>
      <c r="F18" s="5">
        <v>54.621848739495803</v>
      </c>
    </row>
    <row r="19" spans="1:6">
      <c r="A19" s="1">
        <v>1.7894737973200951</v>
      </c>
      <c r="B19" s="1">
        <v>84.750079210031998</v>
      </c>
      <c r="C19" s="3">
        <v>0.97142811048012412</v>
      </c>
      <c r="D19" s="3">
        <v>70.070268854748605</v>
      </c>
      <c r="E19" s="5">
        <v>0.91892469343995853</v>
      </c>
      <c r="F19" s="5">
        <v>54.2016806722689</v>
      </c>
    </row>
    <row r="20" spans="1:6">
      <c r="A20" s="1">
        <v>1.8947358241191452</v>
      </c>
      <c r="B20" s="1">
        <v>54.617381759318668</v>
      </c>
      <c r="C20" s="3">
        <v>1.0285718895198761</v>
      </c>
      <c r="D20" s="3">
        <v>80.254491493143732</v>
      </c>
      <c r="E20" s="5">
        <v>0.97297998489137805</v>
      </c>
      <c r="F20" s="5">
        <v>56.119370825253185</v>
      </c>
    </row>
    <row r="21" spans="1:6">
      <c r="A21" s="1">
        <v>2</v>
      </c>
      <c r="B21" s="1">
        <v>0</v>
      </c>
      <c r="C21" s="3">
        <v>1.0857156685596283</v>
      </c>
      <c r="D21" s="3">
        <v>86.979629570848161</v>
      </c>
      <c r="E21" s="5">
        <v>1.0270352763427977</v>
      </c>
      <c r="F21" s="5">
        <v>56.119370825253185</v>
      </c>
    </row>
    <row r="22" spans="1:6">
      <c r="C22" s="3">
        <v>1.1428594475993805</v>
      </c>
      <c r="D22" s="3">
        <v>86.827664740985298</v>
      </c>
      <c r="E22" s="5">
        <v>1.0810905677942173</v>
      </c>
      <c r="F22" s="5">
        <v>53.749191984486096</v>
      </c>
    </row>
    <row r="23" spans="1:6">
      <c r="C23" s="3">
        <v>1.2000032266391327</v>
      </c>
      <c r="D23" s="3">
        <v>84.69737969781616</v>
      </c>
      <c r="E23" s="5">
        <v>1.1351458592456372</v>
      </c>
      <c r="F23" s="5">
        <v>49.88149105796164</v>
      </c>
    </row>
    <row r="24" spans="1:6">
      <c r="C24" s="3">
        <v>1.2571308724832215</v>
      </c>
      <c r="D24" s="3">
        <v>82.002285424073122</v>
      </c>
      <c r="E24" s="5">
        <v>1.1891858894628808</v>
      </c>
      <c r="F24" s="5">
        <v>53.11355311355311</v>
      </c>
    </row>
    <row r="25" spans="1:6">
      <c r="C25" s="3">
        <v>1.3142746515229737</v>
      </c>
      <c r="D25" s="3">
        <v>76.717043867445426</v>
      </c>
      <c r="E25" s="5">
        <v>1.2432411809143005</v>
      </c>
      <c r="F25" s="5">
        <v>60.202542555483738</v>
      </c>
    </row>
    <row r="26" spans="1:6">
      <c r="C26" s="3">
        <v>1.3714184305627259</v>
      </c>
      <c r="D26" s="3">
        <v>73.792216861350951</v>
      </c>
      <c r="E26" s="5">
        <v>1.2972964723657203</v>
      </c>
      <c r="F26" s="5">
        <v>64.27494074552898</v>
      </c>
    </row>
    <row r="27" spans="1:6">
      <c r="C27" s="3">
        <v>1.4285622096024782</v>
      </c>
      <c r="D27" s="3">
        <v>73.85133633824276</v>
      </c>
      <c r="E27" s="5">
        <v>1.35135176381714</v>
      </c>
      <c r="F27" s="5">
        <v>69.25231631113985</v>
      </c>
    </row>
    <row r="28" spans="1:6">
      <c r="C28" s="3">
        <v>1.4857059886422304</v>
      </c>
      <c r="D28" s="3">
        <v>77.605224733367194</v>
      </c>
      <c r="E28" s="5">
        <v>1.4054070552685596</v>
      </c>
      <c r="F28" s="5">
        <v>74.800689506571871</v>
      </c>
    </row>
    <row r="29" spans="1:6">
      <c r="C29" s="3">
        <v>1.5428497676819826</v>
      </c>
      <c r="D29" s="3">
        <v>80.119389601320464</v>
      </c>
      <c r="E29" s="5">
        <v>1.459462346719979</v>
      </c>
      <c r="F29" s="5">
        <v>80.489118724412833</v>
      </c>
    </row>
    <row r="30" spans="1:6">
      <c r="C30" s="3">
        <v>1.5999935467217348</v>
      </c>
      <c r="D30" s="3">
        <v>86.188856970543426</v>
      </c>
      <c r="E30" s="5">
        <v>1.5135176381713988</v>
      </c>
      <c r="F30" s="5">
        <v>86.285283344106887</v>
      </c>
    </row>
    <row r="31" spans="1:6">
      <c r="C31" s="3">
        <v>1.6571373257614872</v>
      </c>
      <c r="D31" s="3">
        <v>93.722027361604873</v>
      </c>
      <c r="E31" s="5">
        <v>1.5675729296228187</v>
      </c>
      <c r="F31" s="5">
        <v>92.124542124542131</v>
      </c>
    </row>
    <row r="32" spans="1:6">
      <c r="C32" s="3">
        <v>1.7142811048012394</v>
      </c>
      <c r="D32" s="3">
        <v>99.491731208735416</v>
      </c>
      <c r="E32" s="5">
        <v>1.6216282210742383</v>
      </c>
      <c r="F32" s="5">
        <v>99.019607843137265</v>
      </c>
    </row>
    <row r="33" spans="3:6">
      <c r="C33" s="3">
        <v>1.7714248838409916</v>
      </c>
      <c r="D33" s="3">
        <v>96.003483684611467</v>
      </c>
      <c r="E33" s="5">
        <v>1.6756835125256579</v>
      </c>
      <c r="F33" s="5">
        <v>100.00000000000001</v>
      </c>
    </row>
    <row r="34" spans="3:6">
      <c r="C34" s="3">
        <v>1.8285686628807438</v>
      </c>
      <c r="D34" s="3">
        <v>81.580910360589144</v>
      </c>
      <c r="E34" s="5">
        <v>1.7297388039770776</v>
      </c>
      <c r="F34" s="5">
        <v>95.195001077354007</v>
      </c>
    </row>
    <row r="35" spans="3:6">
      <c r="C35" s="3">
        <v>1.885712441920496</v>
      </c>
      <c r="D35" s="3">
        <v>58.142616810563744</v>
      </c>
      <c r="E35" s="5">
        <v>1.7837940954284974</v>
      </c>
      <c r="F35" s="5">
        <v>86.252962723550965</v>
      </c>
    </row>
    <row r="36" spans="3:6">
      <c r="C36" s="3">
        <v>1.9428562209602482</v>
      </c>
      <c r="D36" s="3">
        <v>28.726312531742003</v>
      </c>
      <c r="E36" s="5">
        <v>1.8378493868799171</v>
      </c>
      <c r="F36" s="5">
        <v>75.662572721396245</v>
      </c>
    </row>
    <row r="37" spans="3:6">
      <c r="C37" s="3">
        <v>2</v>
      </c>
      <c r="D37" s="3">
        <v>0</v>
      </c>
      <c r="E37" s="5">
        <v>1.8919046783313365</v>
      </c>
      <c r="F37" s="5">
        <v>63.154492566257275</v>
      </c>
    </row>
    <row r="38" spans="3:6">
      <c r="E38" s="5">
        <v>1.9459599697827561</v>
      </c>
      <c r="F38" s="5">
        <v>49.612152553329018</v>
      </c>
    </row>
    <row r="39" spans="3:6">
      <c r="E39" s="5">
        <v>2</v>
      </c>
      <c r="F39" s="5">
        <v>37.739711269123035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sec61b</vt:lpstr>
      <vt:lpstr>LC3</vt:lpstr>
      <vt:lpstr>autoFL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Sachi Inagaki</dc:creator>
  <cp:lastModifiedBy>Sachi Inagaki</cp:lastModifiedBy>
  <dcterms:created xsi:type="dcterms:W3CDTF">2023-09-19T07:24:45Z</dcterms:created>
  <dcterms:modified xsi:type="dcterms:W3CDTF">2023-09-19T07:46:09Z</dcterms:modified>
</cp:coreProperties>
</file>